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90" yWindow="-255" windowWidth="14520" windowHeight="12015" activeTab="11"/>
  </bookViews>
  <sheets>
    <sheet name="ДДС" sheetId="3" r:id="rId1"/>
    <sheet name="ПРОФ" sheetId="4" r:id="rId2"/>
    <sheet name="Мужч от 18-64" sheetId="5" r:id="rId3"/>
    <sheet name="Мужч 65-99  " sheetId="6" r:id="rId4"/>
    <sheet name="Женщ от 18-64  " sheetId="7" r:id="rId5"/>
    <sheet name="Женщ от 65-99" sheetId="8" r:id="rId6"/>
    <sheet name="Т7" sheetId="9" r:id="rId7"/>
    <sheet name="Т8" sheetId="10" r:id="rId8"/>
    <sheet name="Т9" sheetId="11" r:id="rId9"/>
    <sheet name="Т10" sheetId="12" r:id="rId10"/>
    <sheet name="Тарифы АПП" sheetId="15" r:id="rId11"/>
    <sheet name="ОРЗ" sheetId="17" r:id="rId12"/>
  </sheets>
  <definedNames>
    <definedName name="_GoBack" localSheetId="4">'Женщ от 18-64  '!#REF!</definedName>
    <definedName name="_GoBack" localSheetId="5">'Женщ от 65-99'!#REF!</definedName>
    <definedName name="_GoBack" localSheetId="3">'Мужч 65-99  '!#REF!</definedName>
    <definedName name="_GoBack" localSheetId="2">'Мужч от 18-64'!#REF!</definedName>
    <definedName name="_xlnm._FilterDatabase" localSheetId="4" hidden="1">'Женщ от 18-64  '!$A$45:$AN$91</definedName>
    <definedName name="_xlnm._FilterDatabase" localSheetId="2" hidden="1">'Мужч от 18-64'!$A$40:$G$86</definedName>
    <definedName name="_xlnm.Print_Titles" localSheetId="4">'Женщ от 18-64  '!$B:$B</definedName>
    <definedName name="_xlnm.Print_Titles" localSheetId="5">'Женщ от 65-99'!$B:$B</definedName>
    <definedName name="_xlnm.Print_Titles" localSheetId="3">'Мужч 65-99  '!$B:$B</definedName>
    <definedName name="_xlnm.Print_Titles" localSheetId="2">'Мужч от 18-64'!$A:$A</definedName>
    <definedName name="_xlnm.Print_Area" localSheetId="0">ДДС!$A$1:$D$55</definedName>
    <definedName name="_xlnm.Print_Area" localSheetId="4">'Женщ от 18-64  '!$A$1:$AW$93</definedName>
    <definedName name="_xlnm.Print_Area" localSheetId="5">'Женщ от 65-99'!$A$1:$AK$72</definedName>
    <definedName name="_xlnm.Print_Area" localSheetId="3">'Мужч 65-99  '!$A$1:$AK$74</definedName>
    <definedName name="_xlnm.Print_Area" localSheetId="2">'Мужч от 18-64'!$A$1:$AV$88</definedName>
    <definedName name="_xlnm.Print_Area" localSheetId="1">ПРОФ!$A$1:$G$47</definedName>
    <definedName name="_xlnm.Print_Area" localSheetId="6">Т7!$A$1:$C$22</definedName>
    <definedName name="_xlnm.Print_Area" localSheetId="7">Т8!$A$1:$C$22</definedName>
    <definedName name="_xlnm.Print_Area" localSheetId="8">Т9!$A$1:$C$16</definedName>
    <definedName name="_xlnm.Print_Area" localSheetId="10">'Тарифы АПП'!$A$1:$C$34</definedName>
  </definedNames>
  <calcPr calcId="144525"/>
</workbook>
</file>

<file path=xl/calcChain.xml><?xml version="1.0" encoding="utf-8"?>
<calcChain xmlns="http://schemas.openxmlformats.org/spreadsheetml/2006/main">
  <c r="AL25" i="8" l="1"/>
</calcChain>
</file>

<file path=xl/sharedStrings.xml><?xml version="1.0" encoding="utf-8"?>
<sst xmlns="http://schemas.openxmlformats.org/spreadsheetml/2006/main" count="490" uniqueCount="239">
  <si>
    <t>(руб.)</t>
  </si>
  <si>
    <t xml:space="preserve">Специальности </t>
  </si>
  <si>
    <t xml:space="preserve">стоимость одного  посещения с проф. и иной целью* </t>
  </si>
  <si>
    <t>стоимость одного   обращения по поводу заболевания*</t>
  </si>
  <si>
    <t>Кардиология и ревматология</t>
  </si>
  <si>
    <t>Педиатрия</t>
  </si>
  <si>
    <t>Терапия</t>
  </si>
  <si>
    <t>Эндокринология</t>
  </si>
  <si>
    <t>Аллергология</t>
  </si>
  <si>
    <t>Неврология</t>
  </si>
  <si>
    <t>Инфекционные болезни</t>
  </si>
  <si>
    <t>Хирургия</t>
  </si>
  <si>
    <t>Урология</t>
  </si>
  <si>
    <t>Акушерство-гинекология</t>
  </si>
  <si>
    <t>Отоларингология</t>
  </si>
  <si>
    <t>Офтальмология</t>
  </si>
  <si>
    <t>Дерматология</t>
  </si>
  <si>
    <t>Онкология</t>
  </si>
  <si>
    <t>Гериатрия</t>
  </si>
  <si>
    <t>Семейный врач ( ВОП)</t>
  </si>
  <si>
    <t>Средний мед. персонал</t>
  </si>
  <si>
    <t>Посещение по медицинской помощи в неотложной форме</t>
  </si>
  <si>
    <t>Посещение по медицинской помощи в неотложной форме средним медицинским персоналом ведущим самостоятельный прием</t>
  </si>
  <si>
    <t>Комплексное обращение по поводу заболевания в приемное отделение, без госпитализации</t>
  </si>
  <si>
    <t>Комплексное обращение по поводу заболевания в приемное отделение при подозрении на ОНМК, без госпитализации</t>
  </si>
  <si>
    <t>Стоматология</t>
  </si>
  <si>
    <t>Приложение №50</t>
  </si>
  <si>
    <t>Таблица 1</t>
  </si>
  <si>
    <t>1 этап</t>
  </si>
  <si>
    <t>Возраст</t>
  </si>
  <si>
    <t>Тариф за комплексное посещение в руб.</t>
  </si>
  <si>
    <t>Девочки</t>
  </si>
  <si>
    <t>Мальчики</t>
  </si>
  <si>
    <t>0-17</t>
  </si>
  <si>
    <t>* 2 этап диспансеризации проводится по результатам первого этапа в целях дополнительного обследования и уточнения диагноза заболевания (состояния) по соответствующим тарифам, утвержденным данным Тарифным соглашением.</t>
  </si>
  <si>
    <t>Таблица 2</t>
  </si>
  <si>
    <t>Ед.изм.: руб.</t>
  </si>
  <si>
    <t>Основной тариф</t>
  </si>
  <si>
    <t>Для мобильных медицинских бригад</t>
  </si>
  <si>
    <t>При работе в выходные дни</t>
  </si>
  <si>
    <t>Профилактический медицинский осмотр</t>
  </si>
  <si>
    <t>Пол</t>
  </si>
  <si>
    <t>М</t>
  </si>
  <si>
    <t>Ж</t>
  </si>
  <si>
    <t>Профилактические медицинские осмотры несовершеннолетних</t>
  </si>
  <si>
    <t>Медосмотрнесовершеннолетнихпрофилактические.Новорожденные</t>
  </si>
  <si>
    <t>Медосмотрнесовершеннолетнихпрофилактические.1месяц</t>
  </si>
  <si>
    <t>Медосмотрнесовершеннолетнихпрофилактические.2месяца</t>
  </si>
  <si>
    <t>Медосмотрнесовершеннолетнихпрофилактические.3месяца</t>
  </si>
  <si>
    <t>Медосмотрнесовершеннолетнихпрофилактические.4месяца</t>
  </si>
  <si>
    <t>Медосмотрнесовершеннолетнихпрофилактические.5месяцев</t>
  </si>
  <si>
    <t>Медосмотрнесовершеннолетнихпрофилактические.6месяцев</t>
  </si>
  <si>
    <t>Медосмотрнесовершеннолетнихпрофилактические.7месяцев</t>
  </si>
  <si>
    <t>Медосмотрнесовершеннолетнихпрофилактические.8месяцев</t>
  </si>
  <si>
    <t>Медосмотрнесовершеннолетнихпрофилактические.9месяцев</t>
  </si>
  <si>
    <t>Медосмотрнесовершеннолетнихпрофилактические.10месяцев</t>
  </si>
  <si>
    <t>Медосмотрнесовершеннолетнихпрофилактические.11месяцев</t>
  </si>
  <si>
    <t>Медосмотрнесовершеннолетнихпрофилактические.12месяцев</t>
  </si>
  <si>
    <t>Медосмотрнесовершеннолетнихпрофилактические.1год3месяца</t>
  </si>
  <si>
    <t>Медосмотрнесовершеннолетнихпрофилактические.1год6месяцев</t>
  </si>
  <si>
    <t>Медосмотрнесовершеннолетнихпрофилактические.2года</t>
  </si>
  <si>
    <t>Медосмотрнесовершеннолетнихпрофилактические.3года</t>
  </si>
  <si>
    <t>Медосмотрнесовершеннолетнихпрофилактические.4года</t>
  </si>
  <si>
    <t>Медосмотрнесовершеннолетнихпрофилактические.5лет</t>
  </si>
  <si>
    <t>Медосмотрнесовершеннолетнихпрофилактические.6лет</t>
  </si>
  <si>
    <t>Медосмотрнесовершеннолетнихпрофилактические.7лет</t>
  </si>
  <si>
    <t>Медосмотрнесовершеннолетнихпрофилактические.8лет</t>
  </si>
  <si>
    <t>Медосмотрнесовершеннолетнихпрофилактические.9лет</t>
  </si>
  <si>
    <t>Медосмотрнесовершеннолетнихпрофилактические.10лет</t>
  </si>
  <si>
    <t>Медосмотрнесовершеннолетнихпрофилактические.11лет</t>
  </si>
  <si>
    <t>Медосмотрнесовершеннолетнихпрофилактические.12лет</t>
  </si>
  <si>
    <t>Медосмотрнесовершеннолетнихпрофилактические.13лет</t>
  </si>
  <si>
    <t>Медосмотрнесовершеннолетнихпрофилактические.14лет</t>
  </si>
  <si>
    <t>Медосмотрнесовершеннолетнихпрофилактические.15лет</t>
  </si>
  <si>
    <t>Медосмотрнесовершеннолетнихпрофилактические.16лет</t>
  </si>
  <si>
    <t>Медосмотрнесовершеннолетнихпрофилактические.17лет</t>
  </si>
  <si>
    <t xml:space="preserve">* 2 этап профилактических медицинских осмотров  проводится по результатам первого этапа в целях дополнительного обследования и уточнения диагноза заболевания (состояния) по соответстующим тарифам, утвержденным данным Тарифным соглашением. </t>
  </si>
  <si>
    <t>Таблица 3</t>
  </si>
  <si>
    <t>( мужчины в возрасте от 18 до 64 лет включительно, в рублях)</t>
  </si>
  <si>
    <t>Осмотр, исследование, процедура</t>
  </si>
  <si>
    <t>I этап диспансеризации</t>
  </si>
  <si>
    <t>Возрастные группы</t>
  </si>
  <si>
    <t>Опрос (анкетирование)</t>
  </si>
  <si>
    <t>Расчет на основании антропометрии (измерение роста,массы тела,окружности талии) индекса массы тела</t>
  </si>
  <si>
    <t>Измерение артериального давления на периферических артериях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</si>
  <si>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</si>
  <si>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</si>
  <si>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 сердечно-сосудистого риска</t>
  </si>
  <si>
    <t>Определение абсолютно сердечно-сосудистого риска</t>
  </si>
  <si>
    <t>ФЛГ легких</t>
  </si>
  <si>
    <t>Электрокардиография в покое**</t>
  </si>
  <si>
    <t>Измерение внутриглазного давления***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</si>
  <si>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заболеваний,включающий осмотр кожных покровов,слизистых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 терапевтом или врачом по медицинской профилактике отделения (кабинета) медицинской профилактики или центра здоровья****</t>
  </si>
  <si>
    <t>Проведение скринингового исследования на антитела к гепатиту С путем определения суммарных антител классов М и G к вирусу гепатита С в крови</t>
  </si>
  <si>
    <t>Итого по профилактике</t>
  </si>
  <si>
    <t>Общий анализ крови</t>
  </si>
  <si>
    <t>Краткое индивидуальное профилактическое консультирование</t>
  </si>
  <si>
    <t>Исследование кала на скрытую кровь иммунохимическим методом*</t>
  </si>
  <si>
    <t>Определение простат-специфического антигена (ПСА) в крови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</si>
  <si>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наблюдения,определения медицинских показаний для осмотров (консультаций) и обследований в рамках второго этапа диспансеризации</t>
  </si>
  <si>
    <t>Эзофагогастродуоденоскопия</t>
  </si>
  <si>
    <t>ИТОГО комплексное обследование:</t>
  </si>
  <si>
    <t>* 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 в пунктах 16 и 17 Порядка проведения профилактического медицинского осмотра и диспансеризации определенных групп взрослого населения (Приказ МЗ РФ от 13.03.2019г. №124н),то исследование проводится при обращении, график последующих исследований смещается согласно рекомендуемой частоте проведения исследования</t>
  </si>
  <si>
    <t>** Электрокардиография в покое проводится при первом прохождении профилактического медицинского осмотра, далее в возрасте 35 лет и старше 1 раз в год</t>
  </si>
  <si>
    <t>*** Измерение внутриглазного давления проводится при первом прохождении профилактического медицинского осмотра, далее в возрасте 40 лет и старше 1 раз в год</t>
  </si>
  <si>
    <t>**** Не проводится в случае, если профилактический медицинский осмотр является частью первого этапа диспансеризации</t>
  </si>
  <si>
    <t>Диспансеризация</t>
  </si>
  <si>
    <t>Профилактические медицинские осмотры и диспансеризация взрослого  населения</t>
  </si>
  <si>
    <t>Таблица 4</t>
  </si>
  <si>
    <t>( мужчины в возрасте от 65 до 99 лет включительно, в рублях)</t>
  </si>
  <si>
    <t>Прием (осмотр) врачом-терапевтом по результатам первого этапа диспансеризации, втом числе осмотр на выявление визуальных и иных локализаций онкологических заболеваний, включающий осмотр кожных покровов,слизистых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наблюдения,определения медицинских показаний для осмотров (консультаций) и обследований в рамках второго этапа диспансеризации</t>
  </si>
  <si>
    <t>Таблица 5</t>
  </si>
  <si>
    <t>( женщины в возрасте от 18 до 64 лет включительно, в рублях)</t>
  </si>
  <si>
    <t>Осмотр фельдшером (акушеркой) или врачом акушером-гинекологом</t>
  </si>
  <si>
    <t>Маммография обеих молочных желез в двух проекциях*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</si>
  <si>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(далее-мазок с шейки матки), цитологическое исследование мазка с шейки матки*</t>
  </si>
  <si>
    <t>( женщины в возрасте от 65 до 99 лет включительно, в рублях)</t>
  </si>
  <si>
    <t>Таблица 6</t>
  </si>
  <si>
    <t>Таблица 7</t>
  </si>
  <si>
    <t>№ п/п</t>
  </si>
  <si>
    <t>Осмотр (консультация) врачом-неврологом</t>
  </si>
  <si>
    <t>Дуплексное сканирование брахицефальных артерий</t>
  </si>
  <si>
    <t>Осмотр (консультация) врачом-хирургом или врачом-урологом</t>
  </si>
  <si>
    <t>Осмотр (консультация) врачом-хирургом или врачом-колопроктологом включая проведение ректороманоскопии</t>
  </si>
  <si>
    <t xml:space="preserve">Эзофагогастродуоденоскопия (для граждан в случае подозрения на злокачественные новообразования пищевода, желудка и двенадцатиперстной кишки по назначению врача-терапевта)
</t>
  </si>
  <si>
    <t>Рентгенография легких  (для граждан в случае подозрения на злокачественные новообразования легкого по назначению врача-терапевта)</t>
  </si>
  <si>
    <t xml:space="preserve">Компьютерная томография легких (для граждан в случае подозрения на злокачественные новообразования легкого по назначению врача-терапевта)
</t>
  </si>
  <si>
    <t>Колоноскопия</t>
  </si>
  <si>
    <t>Спирометрия</t>
  </si>
  <si>
    <t xml:space="preserve"> Осмотр (консультация) врачом-оториноларингологом</t>
  </si>
  <si>
    <t>Осмотр (консультация) врачом-офтальмологом</t>
  </si>
  <si>
    <t>Осмотр (консультация) врачом-дерматовенерологом</t>
  </si>
  <si>
    <t>Исследование уровня гликированного гемоглобина в крови (для граждан с подозрением на сахарный диабет)</t>
  </si>
  <si>
    <t>Проведение индивидуальногоили группового (школа пациента) углубленного профилактического консультирования</t>
  </si>
  <si>
    <t>Прием (осмотр) врачом-терапевтом</t>
  </si>
  <si>
    <t>Таблица 8</t>
  </si>
  <si>
    <t xml:space="preserve">  </t>
  </si>
  <si>
    <t>Осмотр (консультация) врачом-акушером-гинекологом</t>
  </si>
  <si>
    <t>Таблица 9</t>
  </si>
  <si>
    <t>Способ оплаты</t>
  </si>
  <si>
    <t>Исследования и медицинские вмешательства в рамках углубленной диспансеризации</t>
  </si>
  <si>
    <t>стоимость, руб.</t>
  </si>
  <si>
    <t>I этап углубленной диспансеризации</t>
  </si>
  <si>
    <t>комплексное посещение</t>
  </si>
  <si>
    <t>измерение насыщения крови кислородом (сатурация) в покое.</t>
  </si>
  <si>
    <t>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</si>
  <si>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</si>
  <si>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исследование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</si>
  <si>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 xml:space="preserve">Итого: </t>
  </si>
  <si>
    <t>за единицу объема оказания  медицинской помощи</t>
  </si>
  <si>
    <t>проведение теста с 6 минутной ходьбой</t>
  </si>
  <si>
    <t>определение концентрации Д - димера в крови</t>
  </si>
  <si>
    <t>Таблица 10</t>
  </si>
  <si>
    <t>II этап углубленной диспансеризации</t>
  </si>
  <si>
    <t>проведение эхокардиографии</t>
  </si>
  <si>
    <t>проведение компьютерной томографии легких</t>
  </si>
  <si>
    <t xml:space="preserve">дуплексное сканирование вен нижних конечностей </t>
  </si>
  <si>
    <t>Тариф за комплексное посещение для проведения диспансеризации детей-сирот (в том числе усыновленных (удочеренных), принятых под опеку (попечительство), в приемную или патронатную семью), диспансеризации пребывающих в стационарных учреждениях детей-сирот и детей, находящихся в трудной жизненной ситуации (на базе ЖД).</t>
  </si>
  <si>
    <t>Тарифы за комплексное посещение для проведения профилактических медицинских осмотров несовершеннолетних (I этап) (на базе ЖД).</t>
  </si>
  <si>
    <t>Таблица 3. Тариф за комплексное посещение для проведения диспансеризации (I этап), включающей профилактический медицинский осмотр (на базе ЖД).</t>
  </si>
  <si>
    <t>Таблица 4. Тариф за комплексное посещение для проведения диспансеризации (I этап), включающей профилактический медицинский осмотр (на базе ЖД).</t>
  </si>
  <si>
    <t>Таблица 5. Тариф за комплексное посещение для проведения диспансеризации (I этап), включающей профилактический медицинский осмотр (на базе ЖД).</t>
  </si>
  <si>
    <t>Таблица 6. Тариф за комплексное посещение для проведения диспансеризации (I этап), включающей профилактический медицинский осмотр (на базе ЖД).</t>
  </si>
  <si>
    <t xml:space="preserve">Тарифы за комплексное посещение для проведения диспансеризации определенных групп взрослого населения (мужчины 2 этап)  (на базе ЖД).                                                                         </t>
  </si>
  <si>
    <t xml:space="preserve">Тарифы исследований и   медицинских вмешательств, включенных в углубленную диспансеризацию  (1 этап)  (на базе ЖД).                                      </t>
  </si>
  <si>
    <t>№</t>
  </si>
  <si>
    <t>Осмотр, исследование,процедура</t>
  </si>
  <si>
    <t>Стоимость (в руб.)</t>
  </si>
  <si>
    <t>Женщины</t>
  </si>
  <si>
    <t>18-29</t>
  </si>
  <si>
    <t>30-49</t>
  </si>
  <si>
    <t xml:space="preserve">Первичный прием (осмотр, консультация) врача-акушера-гинеколога </t>
  </si>
  <si>
    <t>Микроскопическое исследование влагалищных мазков</t>
  </si>
  <si>
    <t>Цитологическое исследование микропрепарата с шейки матки и цервикального канала или жидкостное цитологическое исследование микропрепарата шейки матки с окрашиванием по Папаниколау 1 раз в 3 года у женщин 21-29 лет и 1 раз в 5 лет у женщин 30-49 лет</t>
  </si>
  <si>
    <t>У женщин в возрасте 18-29 лет - лабораторное исследование мазков методом ПЦР:</t>
  </si>
  <si>
    <t>Определение ДНК хламидии трахоматис (Chlamydia trachomatis) в отделяемом слизистых оболочек женских половых органов методом ПЦР</t>
  </si>
  <si>
    <t>Определение ДНК гонококка (Neiseria gonorrhoeae) в отделяемом слизистых оболочек женских половых органов методом ПЦР</t>
  </si>
  <si>
    <t>Определение ДНК микоплазмы гениталиум (Mycoplasma genitalium) в отделяемом слизистых оболочек женских половых органов методом ПЦР</t>
  </si>
  <si>
    <t xml:space="preserve">Определение ДНК трихомонас вагиналис (Trichomonas vaginalis) в отделяемом слизистых оболочек женских половых органов методом ПЦР </t>
  </si>
  <si>
    <t>Всего посещений</t>
  </si>
  <si>
    <t>Мужчины</t>
  </si>
  <si>
    <t>Первичный прием (осмотр, консультация) врача-уролога</t>
  </si>
  <si>
    <t>2 этап</t>
  </si>
  <si>
    <t xml:space="preserve">Повторный прием (осмотр, консультация) врача-акушера-гинеколога </t>
  </si>
  <si>
    <t xml:space="preserve"> Ультразвуковое исследование матки и придатков трансабдоминальное (при невозможности проведения трансвагинального исследования по медицинским показаниям (пороки развития влагалища, virgo), а также при наличии медицинских показаний для расширения исследования) </t>
  </si>
  <si>
    <t>Ультразвуковое исследование матки и придатков трансвагинальное в 1-й фазе менструального цикла (при наличии)</t>
  </si>
  <si>
    <t>Ультразвуковое исследование молочных желез - в 1-й фазе менструального цикла (при наличии)</t>
  </si>
  <si>
    <t>Лабораторное исследование мазков методом ПЦР:</t>
  </si>
  <si>
    <t>Определение ДНК вирусов папилломы человека (Papillomavirus) высокого канцерогенного риска (16, 18 тип) в отделяемом (соскобе) из цервикального канала методом ПЦР, качественное исследование 1 раз в 5 лет (30,35, 40,45 лет)</t>
  </si>
  <si>
    <t xml:space="preserve">Повторный прием (осмотр, консультация) врача-уролога </t>
  </si>
  <si>
    <t>Микробиологическое исследование отделяемого из уретры на хламидии (Chlamydia trachomatis)</t>
  </si>
  <si>
    <t>Микробиологическое исследование отделяемого из уретры на условно-патогенные генитальные микоплазмы (Ureaplasma parvum, Ureaplasma urealyticum, Mycoplasma hominis)</t>
  </si>
  <si>
    <t>Микробиологическое исследование отделяемого из уретры на микоплазмы (Mycoplasma genitalium) и уреаплазму (Ureaplasma urealyticum)</t>
  </si>
  <si>
    <t>Микробиологическое (культуральное) исследование эякулята на аэробные и
факультативно-анаэробные условно-патогенные микроорганизмы</t>
  </si>
  <si>
    <t>Ультразвуковое исследование органов мошонки</t>
  </si>
  <si>
    <t>Ультразвуковое исследование предстательной железы  (трансабдоминальное)</t>
  </si>
  <si>
    <t>Сбор образца спермы для исследования (спермограмма)</t>
  </si>
  <si>
    <t>-</t>
  </si>
  <si>
    <t>Прием (осмотр)врачом-терапевтом (участковым терапевтом,врачом общей практики)</t>
  </si>
  <si>
    <t>Тариф</t>
  </si>
  <si>
    <t>Новорожденный</t>
  </si>
  <si>
    <t>1 месяц</t>
  </si>
  <si>
    <t>2 месяца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</si>
  <si>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</si>
  <si>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</si>
  <si>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</si>
  <si>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</si>
  <si>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</si>
  <si>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</si>
  <si>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</si>
  <si>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</si>
  <si>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</si>
  <si>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12 месяцев</t>
  </si>
  <si>
    <t>1 год 3 месяца</t>
  </si>
  <si>
    <t>1 год 6 месяцев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</si>
  <si>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</si>
  <si>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</si>
  <si>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</si>
  <si>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</si>
  <si>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</si>
  <si>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</si>
  <si>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</si>
  <si>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</si>
  <si>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</si>
  <si>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</si>
  <si>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</si>
  <si>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</si>
  <si>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</si>
  <si>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</si>
  <si>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</si>
  <si>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</si>
  <si>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 xml:space="preserve">Базовый тариф  для проведения диспансеризации пребывающих в стационарных учреждениях детей-сирот и детей, находящихся в трудной жизненной ситуации (на базе ЖД).
</t>
  </si>
  <si>
    <t xml:space="preserve">Тарифы за комплексное посещение для проведения диспансеризации определенных групп взрослого населения (женщины 2 этап)                                (на базе ЖД).                                                                </t>
  </si>
  <si>
    <t xml:space="preserve">Тарифы исследований и   медицинских вмешательств, включенных в углубленную диспансеризацию  (2 этап)                                     (на базе ЖД).                                                                                   </t>
  </si>
  <si>
    <t xml:space="preserve">Тарифы на амбулаторную медицинскую помощь для медицинских организаций не имеющих прикрепившихся лиц, оплата медицинской помощи в которых осуществляется за единицу объема медицинской помощи и для взаиморасчетов между медицинскими организациями, а также для оплаты медицинской помощи, оказанной застрахованным других субъектов РФ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</si>
  <si>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Тариф комплексного посещения для оценки репродуктивного здоровья (ОРЗ) </t>
  </si>
  <si>
    <t>Приложение № 50</t>
  </si>
  <si>
    <t>Таблица 11</t>
  </si>
  <si>
    <t>Таблица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</si>
</sst>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0.0%"/>
    <numFmt numFmtId="165" formatCode="_(* #,##0.00_);_(* \(#,##0.00\);_(* &quot;-&quot;??_);_(@_)"/>
    <numFmt numFmtId="166" formatCode="_-* #,##0.00_р_._-;\-* #,##0.00_р_._-;_-* &quot;-&quot;??_р_._-;_-@_-"/>
    <numFmt numFmtId="167" formatCode="#,##0.00_ ;\-#,##0.00\ "/>
    <numFmt numFmtId="168" formatCode="_-* #,##0.0\ _₽_-;\-* #,##0.0\ _₽_-;_-* &quot;-&quot;?\ _₽_-;_-@_-"/>
  </numFmts>
  <fonts count="4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i/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2">
    <xf numFmtId="0" fontId="0" fillId="0" borderId="0"/>
    <xf numFmtId="0" fontId="1" fillId="0" borderId="0"/>
    <xf numFmtId="0" fontId="7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4" fillId="0" borderId="0"/>
    <xf numFmtId="0" fontId="1" fillId="0" borderId="0"/>
    <xf numFmtId="0" fontId="6" fillId="0" borderId="0"/>
    <xf numFmtId="0" fontId="15" fillId="0" borderId="0"/>
    <xf numFmtId="9" fontId="14" fillId="0" borderId="0" applyFont="0" applyFill="0" applyBorder="0" applyAlignment="0" applyProtection="0"/>
    <xf numFmtId="0" fontId="16" fillId="0" borderId="0"/>
    <xf numFmtId="165" fontId="14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/>
    <xf numFmtId="0" fontId="6" fillId="0" borderId="0"/>
    <xf numFmtId="0" fontId="6" fillId="0" borderId="0"/>
  </cellStyleXfs>
  <cellXfs count="343">
    <xf numFmtId="0" fontId="0" fillId="0" borderId="0" xfId="0"/>
    <xf numFmtId="4" fontId="2" fillId="0" borderId="0" xfId="1" applyNumberFormat="1" applyFont="1" applyFill="1"/>
    <xf numFmtId="4" fontId="2" fillId="0" borderId="0" xfId="1" applyNumberFormat="1" applyFont="1" applyFill="1" applyAlignment="1">
      <alignment horizontal="right"/>
    </xf>
    <xf numFmtId="0" fontId="3" fillId="0" borderId="0" xfId="1" applyFont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right" vertical="center" wrapText="1"/>
    </xf>
    <xf numFmtId="0" fontId="2" fillId="0" borderId="1" xfId="1" applyFont="1" applyBorder="1" applyAlignment="1">
      <alignment horizontal="center" vertical="center"/>
    </xf>
    <xf numFmtId="4" fontId="4" fillId="0" borderId="2" xfId="1" applyNumberFormat="1" applyFont="1" applyFill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center" vertical="center" wrapText="1"/>
    </xf>
    <xf numFmtId="4" fontId="2" fillId="2" borderId="3" xfId="1" applyNumberFormat="1" applyFont="1" applyFill="1" applyBorder="1" applyAlignment="1">
      <alignment horizontal="center" vertical="center"/>
    </xf>
    <xf numFmtId="0" fontId="2" fillId="0" borderId="3" xfId="1" applyFont="1" applyBorder="1" applyAlignment="1">
      <alignment vertical="center"/>
    </xf>
    <xf numFmtId="0" fontId="2" fillId="0" borderId="3" xfId="1" applyFont="1" applyBorder="1" applyAlignment="1">
      <alignment vertical="center" wrapText="1"/>
    </xf>
    <xf numFmtId="0" fontId="2" fillId="0" borderId="3" xfId="1" applyFont="1" applyFill="1" applyBorder="1" applyAlignment="1">
      <alignment vertical="center"/>
    </xf>
    <xf numFmtId="0" fontId="2" fillId="0" borderId="3" xfId="1" applyFont="1" applyFill="1" applyBorder="1" applyAlignment="1">
      <alignment vertical="center" wrapText="1"/>
    </xf>
    <xf numFmtId="0" fontId="2" fillId="0" borderId="0" xfId="1" applyNumberFormat="1" applyFont="1" applyFill="1" applyBorder="1" applyAlignment="1">
      <alignment wrapText="1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right"/>
    </xf>
    <xf numFmtId="0" fontId="13" fillId="0" borderId="0" xfId="5" applyFont="1" applyBorder="1" applyAlignment="1">
      <alignment vertical="center" wrapText="1"/>
    </xf>
    <xf numFmtId="4" fontId="9" fillId="0" borderId="0" xfId="0" applyNumberFormat="1" applyFont="1" applyBorder="1" applyAlignment="1">
      <alignment vertical="center" wrapText="1"/>
    </xf>
    <xf numFmtId="0" fontId="10" fillId="0" borderId="0" xfId="14" applyFont="1" applyAlignment="1">
      <alignment horizontal="center"/>
    </xf>
    <xf numFmtId="0" fontId="10" fillId="0" borderId="0" xfId="14" applyFont="1"/>
    <xf numFmtId="0" fontId="10" fillId="0" borderId="0" xfId="14" applyFont="1" applyAlignment="1">
      <alignment horizontal="right"/>
    </xf>
    <xf numFmtId="4" fontId="10" fillId="0" borderId="0" xfId="14" applyNumberFormat="1" applyFont="1"/>
    <xf numFmtId="0" fontId="10" fillId="0" borderId="0" xfId="14" applyFont="1" applyFill="1"/>
    <xf numFmtId="0" fontId="10" fillId="0" borderId="0" xfId="14" applyFont="1" applyFill="1" applyAlignment="1">
      <alignment horizontal="center" vertical="center"/>
    </xf>
    <xf numFmtId="0" fontId="10" fillId="0" borderId="0" xfId="14" applyFont="1" applyFill="1" applyAlignment="1">
      <alignment vertical="center"/>
    </xf>
    <xf numFmtId="0" fontId="2" fillId="0" borderId="3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left" vertical="center" wrapText="1"/>
    </xf>
    <xf numFmtId="4" fontId="18" fillId="0" borderId="3" xfId="4" applyNumberFormat="1" applyFont="1" applyBorder="1" applyAlignment="1">
      <alignment horizontal="center" vertical="center" wrapText="1"/>
    </xf>
    <xf numFmtId="0" fontId="10" fillId="0" borderId="0" xfId="14" applyFont="1" applyAlignment="1">
      <alignment horizontal="center" wrapText="1"/>
    </xf>
    <xf numFmtId="167" fontId="10" fillId="0" borderId="0" xfId="14" applyNumberFormat="1" applyFont="1"/>
    <xf numFmtId="0" fontId="20" fillId="0" borderId="0" xfId="8" applyFont="1" applyFill="1"/>
    <xf numFmtId="0" fontId="20" fillId="0" borderId="0" xfId="8" applyFont="1" applyFill="1" applyAlignment="1"/>
    <xf numFmtId="0" fontId="20" fillId="0" borderId="0" xfId="8" applyFont="1" applyFill="1" applyAlignment="1">
      <alignment horizontal="right"/>
    </xf>
    <xf numFmtId="2" fontId="10" fillId="0" borderId="0" xfId="8" applyNumberFormat="1" applyFont="1" applyFill="1" applyAlignment="1">
      <alignment horizontal="right"/>
    </xf>
    <xf numFmtId="4" fontId="20" fillId="0" borderId="0" xfId="8" applyNumberFormat="1" applyFont="1" applyFill="1" applyAlignment="1">
      <alignment horizontal="center" vertical="center"/>
    </xf>
    <xf numFmtId="4" fontId="20" fillId="0" borderId="0" xfId="8" applyNumberFormat="1" applyFont="1" applyFill="1"/>
    <xf numFmtId="0" fontId="17" fillId="0" borderId="0" xfId="8" applyFont="1" applyFill="1" applyAlignment="1"/>
    <xf numFmtId="43" fontId="17" fillId="0" borderId="0" xfId="8" applyNumberFormat="1" applyFont="1" applyFill="1" applyAlignment="1"/>
    <xf numFmtId="0" fontId="17" fillId="0" borderId="3" xfId="8" applyFont="1" applyFill="1" applyBorder="1" applyAlignment="1">
      <alignment horizontal="center" vertical="center" wrapText="1"/>
    </xf>
    <xf numFmtId="4" fontId="20" fillId="0" borderId="0" xfId="8" applyNumberFormat="1" applyFont="1" applyFill="1" applyAlignment="1">
      <alignment horizontal="center" vertical="center" wrapText="1"/>
    </xf>
    <xf numFmtId="0" fontId="23" fillId="0" borderId="3" xfId="8" applyFont="1" applyFill="1" applyBorder="1" applyAlignment="1">
      <alignment horizontal="left" vertical="top" wrapText="1"/>
    </xf>
    <xf numFmtId="4" fontId="23" fillId="0" borderId="3" xfId="8" applyNumberFormat="1" applyFont="1" applyFill="1" applyBorder="1" applyAlignment="1">
      <alignment horizontal="center" vertical="top" wrapText="1"/>
    </xf>
    <xf numFmtId="4" fontId="20" fillId="0" borderId="0" xfId="8" applyNumberFormat="1" applyFont="1" applyFill="1" applyBorder="1" applyAlignment="1">
      <alignment horizontal="center" vertical="center"/>
    </xf>
    <xf numFmtId="0" fontId="20" fillId="0" borderId="3" xfId="8" applyFont="1" applyFill="1" applyBorder="1" applyAlignment="1">
      <alignment horizontal="left" vertical="top" wrapText="1"/>
    </xf>
    <xf numFmtId="4" fontId="23" fillId="0" borderId="0" xfId="8" applyNumberFormat="1" applyFont="1" applyFill="1" applyBorder="1" applyAlignment="1">
      <alignment horizontal="center" vertical="center" wrapText="1"/>
    </xf>
    <xf numFmtId="0" fontId="24" fillId="0" borderId="3" xfId="8" applyFont="1" applyFill="1" applyBorder="1" applyAlignment="1">
      <alignment wrapText="1"/>
    </xf>
    <xf numFmtId="4" fontId="20" fillId="0" borderId="0" xfId="3" applyNumberFormat="1" applyFont="1" applyFill="1"/>
    <xf numFmtId="4" fontId="20" fillId="0" borderId="0" xfId="3" applyNumberFormat="1" applyFont="1" applyFill="1" applyAlignment="1">
      <alignment horizontal="center" vertical="center"/>
    </xf>
    <xf numFmtId="0" fontId="20" fillId="0" borderId="0" xfId="8" applyFont="1" applyFill="1" applyAlignment="1">
      <alignment wrapText="1"/>
    </xf>
    <xf numFmtId="0" fontId="20" fillId="0" borderId="0" xfId="8" applyFont="1" applyFill="1" applyAlignment="1">
      <alignment horizontal="left" wrapText="1"/>
    </xf>
    <xf numFmtId="0" fontId="25" fillId="0" borderId="3" xfId="2" applyFont="1" applyFill="1" applyBorder="1" applyAlignment="1">
      <alignment horizontal="center" vertical="center" wrapText="1"/>
    </xf>
    <xf numFmtId="0" fontId="27" fillId="0" borderId="3" xfId="2" applyFont="1" applyFill="1" applyBorder="1" applyAlignment="1">
      <alignment horizontal="center" vertical="center"/>
    </xf>
    <xf numFmtId="0" fontId="26" fillId="0" borderId="0" xfId="6" applyFont="1" applyFill="1" applyBorder="1" applyAlignment="1">
      <alignment vertical="center" wrapText="1"/>
    </xf>
    <xf numFmtId="0" fontId="26" fillId="0" borderId="0" xfId="15" applyFont="1" applyFill="1"/>
    <xf numFmtId="4" fontId="28" fillId="0" borderId="3" xfId="8" applyNumberFormat="1" applyFont="1" applyFill="1" applyBorder="1" applyAlignment="1">
      <alignment horizontal="center"/>
    </xf>
    <xf numFmtId="43" fontId="20" fillId="0" borderId="0" xfId="8" applyNumberFormat="1" applyFont="1" applyFill="1"/>
    <xf numFmtId="168" fontId="20" fillId="0" borderId="0" xfId="8" applyNumberFormat="1" applyFont="1" applyFill="1"/>
    <xf numFmtId="0" fontId="20" fillId="0" borderId="0" xfId="15" applyFont="1" applyFill="1"/>
    <xf numFmtId="0" fontId="20" fillId="0" borderId="0" xfId="15" applyFont="1" applyFill="1" applyAlignment="1">
      <alignment horizontal="right"/>
    </xf>
    <xf numFmtId="2" fontId="10" fillId="0" borderId="0" xfId="15" applyNumberFormat="1" applyFont="1" applyFill="1" applyAlignment="1">
      <alignment horizontal="right"/>
    </xf>
    <xf numFmtId="0" fontId="17" fillId="0" borderId="0" xfId="15" applyFont="1" applyFill="1" applyAlignment="1"/>
    <xf numFmtId="0" fontId="17" fillId="0" borderId="0" xfId="15" applyFont="1" applyFill="1" applyAlignment="1">
      <alignment vertical="center" wrapText="1"/>
    </xf>
    <xf numFmtId="0" fontId="17" fillId="0" borderId="4" xfId="15" applyFont="1" applyFill="1" applyBorder="1" applyAlignment="1">
      <alignment vertical="center" wrapText="1"/>
    </xf>
    <xf numFmtId="0" fontId="17" fillId="0" borderId="0" xfId="15" applyFont="1" applyFill="1" applyBorder="1" applyAlignment="1">
      <alignment vertical="center" wrapText="1"/>
    </xf>
    <xf numFmtId="0" fontId="17" fillId="0" borderId="0" xfId="15" applyFont="1" applyFill="1" applyBorder="1" applyAlignment="1">
      <alignment vertical="center"/>
    </xf>
    <xf numFmtId="0" fontId="17" fillId="0" borderId="3" xfId="15" applyFont="1" applyFill="1" applyBorder="1" applyAlignment="1">
      <alignment horizontal="center" vertical="center" wrapText="1"/>
    </xf>
    <xf numFmtId="0" fontId="20" fillId="0" borderId="0" xfId="15" applyFont="1" applyFill="1" applyBorder="1"/>
    <xf numFmtId="0" fontId="23" fillId="0" borderId="3" xfId="15" applyFont="1" applyFill="1" applyBorder="1" applyAlignment="1">
      <alignment horizontal="left" vertical="top" wrapText="1"/>
    </xf>
    <xf numFmtId="4" fontId="23" fillId="0" borderId="3" xfId="15" applyNumberFormat="1" applyFont="1" applyFill="1" applyBorder="1" applyAlignment="1">
      <alignment horizontal="center" vertical="top" wrapText="1"/>
    </xf>
    <xf numFmtId="4" fontId="20" fillId="0" borderId="0" xfId="15" applyNumberFormat="1" applyFont="1" applyFill="1"/>
    <xf numFmtId="0" fontId="20" fillId="0" borderId="3" xfId="15" applyFont="1" applyFill="1" applyBorder="1" applyAlignment="1">
      <alignment horizontal="left" vertical="top" wrapText="1"/>
    </xf>
    <xf numFmtId="0" fontId="24" fillId="0" borderId="3" xfId="15" applyFont="1" applyFill="1" applyBorder="1" applyAlignment="1">
      <alignment wrapText="1"/>
    </xf>
    <xf numFmtId="4" fontId="30" fillId="0" borderId="3" xfId="15" applyNumberFormat="1" applyFont="1" applyFill="1" applyBorder="1" applyAlignment="1">
      <alignment horizontal="center" vertical="top" wrapText="1"/>
    </xf>
    <xf numFmtId="0" fontId="20" fillId="0" borderId="0" xfId="15" applyFont="1" applyFill="1" applyAlignment="1">
      <alignment wrapText="1"/>
    </xf>
    <xf numFmtId="0" fontId="20" fillId="0" borderId="0" xfId="15" applyFont="1" applyFill="1" applyAlignment="1">
      <alignment horizontal="left" wrapText="1"/>
    </xf>
    <xf numFmtId="0" fontId="20" fillId="0" borderId="0" xfId="22" applyFont="1" applyFill="1"/>
    <xf numFmtId="2" fontId="10" fillId="0" borderId="0" xfId="22" applyNumberFormat="1" applyFont="1" applyFill="1" applyAlignment="1">
      <alignment horizontal="right"/>
    </xf>
    <xf numFmtId="0" fontId="17" fillId="0" borderId="0" xfId="22" applyFont="1" applyFill="1" applyAlignment="1">
      <alignment vertical="center" wrapText="1"/>
    </xf>
    <xf numFmtId="0" fontId="17" fillId="0" borderId="3" xfId="22" applyFont="1" applyFill="1" applyBorder="1" applyAlignment="1">
      <alignment horizontal="center" vertical="center" wrapText="1"/>
    </xf>
    <xf numFmtId="0" fontId="20" fillId="0" borderId="0" xfId="22" applyFont="1" applyFill="1" applyAlignment="1">
      <alignment wrapText="1"/>
    </xf>
    <xf numFmtId="0" fontId="23" fillId="0" borderId="3" xfId="22" applyFont="1" applyFill="1" applyBorder="1" applyAlignment="1">
      <alignment horizontal="left" vertical="top" wrapText="1"/>
    </xf>
    <xf numFmtId="4" fontId="23" fillId="0" borderId="3" xfId="22" applyNumberFormat="1" applyFont="1" applyFill="1" applyBorder="1" applyAlignment="1">
      <alignment horizontal="center" vertical="top" wrapText="1"/>
    </xf>
    <xf numFmtId="4" fontId="20" fillId="0" borderId="0" xfId="22" applyNumberFormat="1" applyFont="1" applyFill="1"/>
    <xf numFmtId="0" fontId="20" fillId="0" borderId="3" xfId="22" applyFont="1" applyFill="1" applyBorder="1" applyAlignment="1">
      <alignment horizontal="left" vertical="top" wrapText="1"/>
    </xf>
    <xf numFmtId="0" fontId="24" fillId="0" borderId="3" xfId="22" applyFont="1" applyFill="1" applyBorder="1" applyAlignment="1">
      <alignment wrapText="1"/>
    </xf>
    <xf numFmtId="0" fontId="20" fillId="0" borderId="0" xfId="22" applyFont="1" applyFill="1" applyAlignment="1">
      <alignment horizontal="left" wrapText="1"/>
    </xf>
    <xf numFmtId="4" fontId="28" fillId="0" borderId="3" xfId="22" applyNumberFormat="1" applyFont="1" applyFill="1" applyBorder="1"/>
    <xf numFmtId="0" fontId="20" fillId="0" borderId="0" xfId="15" applyFont="1"/>
    <xf numFmtId="0" fontId="20" fillId="0" borderId="0" xfId="15" applyFont="1" applyAlignment="1">
      <alignment horizontal="right"/>
    </xf>
    <xf numFmtId="0" fontId="17" fillId="0" borderId="0" xfId="15" applyFont="1" applyAlignment="1">
      <alignment vertical="center" wrapText="1"/>
    </xf>
    <xf numFmtId="0" fontId="22" fillId="0" borderId="0" xfId="15" applyFont="1" applyFill="1" applyAlignment="1">
      <alignment horizontal="center"/>
    </xf>
    <xf numFmtId="4" fontId="26" fillId="0" borderId="0" xfId="15" applyNumberFormat="1" applyFont="1" applyFill="1"/>
    <xf numFmtId="0" fontId="31" fillId="0" borderId="3" xfId="15" applyFont="1" applyFill="1" applyBorder="1" applyAlignment="1">
      <alignment horizontal="center" vertical="center" wrapText="1"/>
    </xf>
    <xf numFmtId="0" fontId="26" fillId="0" borderId="3" xfId="15" applyFont="1" applyFill="1" applyBorder="1" applyAlignment="1">
      <alignment horizontal="left" vertical="top" wrapText="1"/>
    </xf>
    <xf numFmtId="4" fontId="26" fillId="0" borderId="3" xfId="15" applyNumberFormat="1" applyFont="1" applyFill="1" applyBorder="1" applyAlignment="1">
      <alignment horizontal="center" vertical="top" wrapText="1"/>
    </xf>
    <xf numFmtId="0" fontId="32" fillId="0" borderId="3" xfId="15" applyFont="1" applyFill="1" applyBorder="1" applyAlignment="1">
      <alignment wrapText="1"/>
    </xf>
    <xf numFmtId="0" fontId="26" fillId="0" borderId="9" xfId="15" applyFont="1" applyFill="1" applyBorder="1" applyAlignment="1">
      <alignment wrapText="1"/>
    </xf>
    <xf numFmtId="0" fontId="26" fillId="0" borderId="0" xfId="15" applyFont="1" applyFill="1" applyAlignment="1">
      <alignment wrapText="1"/>
    </xf>
    <xf numFmtId="0" fontId="26" fillId="0" borderId="0" xfId="15" applyFont="1" applyFill="1" applyBorder="1" applyAlignment="1">
      <alignment wrapText="1"/>
    </xf>
    <xf numFmtId="4" fontId="26" fillId="0" borderId="0" xfId="15" applyNumberFormat="1" applyFont="1" applyFill="1" applyAlignment="1">
      <alignment wrapText="1"/>
    </xf>
    <xf numFmtId="0" fontId="26" fillId="0" borderId="3" xfId="2" applyFont="1" applyFill="1" applyBorder="1" applyAlignment="1">
      <alignment horizontal="center" vertical="center" wrapText="1"/>
    </xf>
    <xf numFmtId="0" fontId="26" fillId="0" borderId="0" xfId="15" applyFont="1" applyFill="1" applyBorder="1"/>
    <xf numFmtId="0" fontId="31" fillId="0" borderId="3" xfId="2" applyFont="1" applyFill="1" applyBorder="1" applyAlignment="1">
      <alignment horizontal="center" vertical="center"/>
    </xf>
    <xf numFmtId="4" fontId="26" fillId="0" borderId="3" xfId="15" applyNumberFormat="1" applyFont="1" applyFill="1" applyBorder="1" applyAlignment="1">
      <alignment horizontal="center" vertical="center" wrapText="1"/>
    </xf>
    <xf numFmtId="3" fontId="26" fillId="0" borderId="0" xfId="15" applyNumberFormat="1" applyFont="1" applyFill="1"/>
    <xf numFmtId="0" fontId="34" fillId="0" borderId="0" xfId="0" applyFont="1"/>
    <xf numFmtId="0" fontId="35" fillId="0" borderId="0" xfId="0" applyFont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34" fillId="0" borderId="0" xfId="0" applyFont="1" applyBorder="1"/>
    <xf numFmtId="3" fontId="9" fillId="0" borderId="3" xfId="24" applyNumberFormat="1" applyFont="1" applyBorder="1" applyAlignment="1">
      <alignment horizontal="center" vertical="center"/>
    </xf>
    <xf numFmtId="0" fontId="13" fillId="0" borderId="3" xfId="24" applyFont="1" applyBorder="1" applyAlignment="1">
      <alignment vertical="center" wrapText="1"/>
    </xf>
    <xf numFmtId="4" fontId="9" fillId="0" borderId="3" xfId="24" applyNumberFormat="1" applyFont="1" applyBorder="1" applyAlignment="1">
      <alignment horizontal="center" vertical="center"/>
    </xf>
    <xf numFmtId="0" fontId="9" fillId="0" borderId="3" xfId="24" applyFont="1" applyBorder="1" applyAlignment="1">
      <alignment vertical="center" wrapText="1"/>
    </xf>
    <xf numFmtId="0" fontId="34" fillId="0" borderId="0" xfId="0" applyFont="1" applyAlignment="1">
      <alignment vertical="center"/>
    </xf>
    <xf numFmtId="3" fontId="9" fillId="3" borderId="3" xfId="24" applyNumberFormat="1" applyFont="1" applyFill="1" applyBorder="1" applyAlignment="1">
      <alignment horizontal="center" vertical="center"/>
    </xf>
    <xf numFmtId="0" fontId="9" fillId="3" borderId="3" xfId="24" applyFont="1" applyFill="1" applyBorder="1" applyAlignment="1">
      <alignment vertical="center" wrapText="1"/>
    </xf>
    <xf numFmtId="0" fontId="9" fillId="0" borderId="3" xfId="24" applyFont="1" applyBorder="1" applyAlignment="1">
      <alignment horizontal="left" vertical="center" wrapText="1"/>
    </xf>
    <xf numFmtId="4" fontId="34" fillId="0" borderId="0" xfId="0" applyNumberFormat="1" applyFont="1"/>
    <xf numFmtId="0" fontId="10" fillId="0" borderId="0" xfId="0" applyFont="1" applyAlignment="1">
      <alignment vertical="center"/>
    </xf>
    <xf numFmtId="3" fontId="9" fillId="0" borderId="3" xfId="18" applyNumberFormat="1" applyFont="1" applyBorder="1" applyAlignment="1">
      <alignment horizontal="center" vertical="center"/>
    </xf>
    <xf numFmtId="0" fontId="13" fillId="0" borderId="3" xfId="18" applyFont="1" applyBorder="1" applyAlignment="1">
      <alignment vertical="center" wrapText="1"/>
    </xf>
    <xf numFmtId="4" fontId="9" fillId="0" borderId="3" xfId="18" applyNumberFormat="1" applyFont="1" applyBorder="1" applyAlignment="1">
      <alignment horizontal="center" vertical="center"/>
    </xf>
    <xf numFmtId="0" fontId="9" fillId="0" borderId="3" xfId="18" applyFont="1" applyBorder="1" applyAlignment="1">
      <alignment vertical="center" wrapText="1"/>
    </xf>
    <xf numFmtId="0" fontId="9" fillId="0" borderId="3" xfId="18" applyFont="1" applyBorder="1" applyAlignment="1">
      <alignment horizontal="left" vertical="top" wrapText="1"/>
    </xf>
    <xf numFmtId="3" fontId="9" fillId="0" borderId="3" xfId="18" applyNumberFormat="1" applyFont="1" applyFill="1" applyBorder="1" applyAlignment="1">
      <alignment horizontal="center" vertical="center"/>
    </xf>
    <xf numFmtId="0" fontId="9" fillId="0" borderId="3" xfId="18" applyFont="1" applyFill="1" applyBorder="1" applyAlignment="1">
      <alignment vertical="center" wrapText="1"/>
    </xf>
    <xf numFmtId="0" fontId="9" fillId="0" borderId="3" xfId="18" applyFont="1" applyBorder="1" applyAlignment="1">
      <alignment horizontal="left" vertical="center" wrapText="1"/>
    </xf>
    <xf numFmtId="0" fontId="3" fillId="0" borderId="3" xfId="6" applyNumberFormat="1" applyFont="1" applyFill="1" applyBorder="1" applyAlignment="1" applyProtection="1">
      <alignment horizontal="center" vertical="center"/>
    </xf>
    <xf numFmtId="0" fontId="3" fillId="0" borderId="3" xfId="6" applyNumberFormat="1" applyFont="1" applyFill="1" applyBorder="1" applyAlignment="1" applyProtection="1">
      <alignment horizontal="center" vertical="center" wrapText="1"/>
    </xf>
    <xf numFmtId="0" fontId="35" fillId="0" borderId="3" xfId="6" applyNumberFormat="1" applyFont="1" applyFill="1" applyBorder="1" applyAlignment="1" applyProtection="1">
      <alignment vertical="top" wrapText="1"/>
    </xf>
    <xf numFmtId="43" fontId="35" fillId="0" borderId="3" xfId="4" applyFont="1" applyFill="1" applyBorder="1" applyAlignment="1" applyProtection="1">
      <alignment horizontal="center" vertical="center"/>
    </xf>
    <xf numFmtId="43" fontId="0" fillId="0" borderId="0" xfId="0" applyNumberFormat="1"/>
    <xf numFmtId="0" fontId="37" fillId="0" borderId="3" xfId="6" applyNumberFormat="1" applyFont="1" applyFill="1" applyBorder="1" applyAlignment="1" applyProtection="1">
      <alignment vertical="top" wrapText="1"/>
    </xf>
    <xf numFmtId="4" fontId="35" fillId="0" borderId="3" xfId="6" applyNumberFormat="1" applyFont="1" applyFill="1" applyBorder="1" applyAlignment="1" applyProtection="1">
      <alignment horizontal="center" vertical="center"/>
    </xf>
    <xf numFmtId="4" fontId="34" fillId="0" borderId="0" xfId="0" applyNumberFormat="1" applyFont="1" applyAlignment="1">
      <alignment horizontal="right"/>
    </xf>
    <xf numFmtId="0" fontId="34" fillId="0" borderId="0" xfId="0" applyFont="1" applyAlignment="1">
      <alignment horizontal="right"/>
    </xf>
    <xf numFmtId="0" fontId="10" fillId="0" borderId="3" xfId="30" applyFont="1" applyFill="1" applyBorder="1"/>
    <xf numFmtId="4" fontId="10" fillId="0" borderId="3" xfId="30" applyNumberFormat="1" applyFont="1" applyFill="1" applyBorder="1" applyAlignment="1">
      <alignment horizontal="center" vertical="center"/>
    </xf>
    <xf numFmtId="0" fontId="18" fillId="0" borderId="3" xfId="30" applyFont="1" applyFill="1" applyBorder="1" applyAlignment="1">
      <alignment vertical="center" wrapText="1"/>
    </xf>
    <xf numFmtId="0" fontId="12" fillId="0" borderId="3" xfId="30" applyFont="1" applyFill="1" applyBorder="1" applyAlignment="1">
      <alignment wrapText="1"/>
    </xf>
    <xf numFmtId="4" fontId="12" fillId="0" borderId="3" xfId="30" applyNumberFormat="1" applyFont="1" applyFill="1" applyBorder="1" applyAlignment="1">
      <alignment horizontal="center" vertical="center"/>
    </xf>
    <xf numFmtId="0" fontId="10" fillId="0" borderId="3" xfId="30" applyFont="1" applyFill="1" applyBorder="1" applyAlignment="1">
      <alignment vertical="center" wrapText="1"/>
    </xf>
    <xf numFmtId="0" fontId="12" fillId="0" borderId="3" xfId="30" applyFont="1" applyFill="1" applyBorder="1" applyAlignment="1">
      <alignment horizontal="left"/>
    </xf>
    <xf numFmtId="0" fontId="10" fillId="0" borderId="0" xfId="30" applyFont="1" applyFill="1"/>
    <xf numFmtId="4" fontId="10" fillId="0" borderId="0" xfId="30" applyNumberFormat="1" applyFont="1" applyFill="1"/>
    <xf numFmtId="4" fontId="10" fillId="0" borderId="3" xfId="30" applyNumberFormat="1" applyFont="1" applyFill="1" applyBorder="1" applyAlignment="1">
      <alignment horizontal="center" wrapText="1"/>
    </xf>
    <xf numFmtId="0" fontId="10" fillId="0" borderId="3" xfId="30" applyFont="1" applyFill="1" applyBorder="1" applyAlignment="1">
      <alignment horizontal="left"/>
    </xf>
    <xf numFmtId="0" fontId="12" fillId="0" borderId="0" xfId="30" applyFont="1" applyFill="1" applyAlignment="1">
      <alignment horizontal="center"/>
    </xf>
    <xf numFmtId="0" fontId="10" fillId="0" borderId="3" xfId="30" applyFont="1" applyFill="1" applyBorder="1" applyAlignment="1">
      <alignment wrapText="1"/>
    </xf>
    <xf numFmtId="0" fontId="10" fillId="0" borderId="3" xfId="30" applyFont="1" applyFill="1" applyBorder="1" applyAlignment="1">
      <alignment horizontal="center" vertical="center" wrapText="1"/>
    </xf>
    <xf numFmtId="0" fontId="10" fillId="0" borderId="0" xfId="30" applyFont="1" applyFill="1" applyBorder="1" applyAlignment="1">
      <alignment vertical="center"/>
    </xf>
    <xf numFmtId="0" fontId="10" fillId="0" borderId="0" xfId="29" applyFont="1" applyFill="1" applyBorder="1"/>
    <xf numFmtId="4" fontId="10" fillId="0" borderId="3" xfId="29" applyNumberFormat="1" applyFont="1" applyFill="1" applyBorder="1" applyAlignment="1">
      <alignment horizontal="center"/>
    </xf>
    <xf numFmtId="0" fontId="10" fillId="0" borderId="0" xfId="29" applyFont="1" applyFill="1"/>
    <xf numFmtId="0" fontId="38" fillId="0" borderId="0" xfId="29" applyFont="1" applyFill="1"/>
    <xf numFmtId="0" fontId="10" fillId="0" borderId="3" xfId="29" applyFont="1" applyFill="1" applyBorder="1"/>
    <xf numFmtId="0" fontId="10" fillId="0" borderId="0" xfId="0" applyFont="1" applyBorder="1" applyAlignment="1">
      <alignment horizontal="center" vertical="center"/>
    </xf>
    <xf numFmtId="0" fontId="10" fillId="0" borderId="0" xfId="29" applyFont="1" applyBorder="1"/>
    <xf numFmtId="4" fontId="10" fillId="0" borderId="0" xfId="29" applyNumberFormat="1" applyFont="1" applyBorder="1" applyAlignment="1">
      <alignment horizontal="center"/>
    </xf>
    <xf numFmtId="0" fontId="10" fillId="0" borderId="0" xfId="29" applyFont="1"/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6" fillId="0" borderId="0" xfId="0" applyFont="1"/>
    <xf numFmtId="0" fontId="9" fillId="0" borderId="0" xfId="0" applyFont="1" applyFill="1" applyAlignment="1">
      <alignment horizontal="right"/>
    </xf>
    <xf numFmtId="0" fontId="39" fillId="0" borderId="3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left" vertical="center" wrapText="1"/>
    </xf>
    <xf numFmtId="4" fontId="9" fillId="0" borderId="3" xfId="0" applyNumberFormat="1" applyFont="1" applyBorder="1" applyAlignment="1">
      <alignment horizontal="center"/>
    </xf>
    <xf numFmtId="0" fontId="39" fillId="0" borderId="1" xfId="2" applyFont="1" applyFill="1" applyBorder="1" applyAlignment="1">
      <alignment vertical="center" wrapText="1"/>
    </xf>
    <xf numFmtId="0" fontId="39" fillId="0" borderId="1" xfId="2" applyFont="1" applyFill="1" applyBorder="1" applyAlignment="1">
      <alignment horizontal="left" vertical="center" wrapText="1"/>
    </xf>
    <xf numFmtId="0" fontId="39" fillId="0" borderId="8" xfId="2" applyFont="1" applyFill="1" applyBorder="1" applyAlignment="1">
      <alignment horizontal="left" vertical="center" wrapText="1"/>
    </xf>
    <xf numFmtId="4" fontId="36" fillId="0" borderId="0" xfId="0" applyNumberFormat="1" applyFont="1"/>
    <xf numFmtId="9" fontId="20" fillId="0" borderId="0" xfId="15" applyNumberFormat="1" applyFont="1"/>
    <xf numFmtId="43" fontId="3" fillId="0" borderId="3" xfId="4" applyFont="1" applyFill="1" applyBorder="1" applyAlignment="1" applyProtection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39" fillId="0" borderId="6" xfId="2" applyFont="1" applyFill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/>
    </xf>
    <xf numFmtId="0" fontId="9" fillId="0" borderId="0" xfId="0" applyFont="1" applyBorder="1"/>
    <xf numFmtId="9" fontId="9" fillId="0" borderId="0" xfId="0" applyNumberFormat="1" applyFont="1" applyBorder="1"/>
    <xf numFmtId="0" fontId="9" fillId="0" borderId="0" xfId="0" applyFont="1" applyBorder="1" applyAlignment="1">
      <alignment wrapText="1"/>
    </xf>
    <xf numFmtId="0" fontId="9" fillId="0" borderId="0" xfId="0" applyFont="1" applyFill="1" applyBorder="1" applyAlignment="1"/>
    <xf numFmtId="0" fontId="39" fillId="0" borderId="0" xfId="2" applyFont="1" applyFill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/>
    </xf>
    <xf numFmtId="4" fontId="13" fillId="0" borderId="0" xfId="4" applyNumberFormat="1" applyFont="1" applyFill="1" applyBorder="1" applyAlignment="1">
      <alignment horizontal="center" vertical="center" wrapText="1"/>
    </xf>
    <xf numFmtId="4" fontId="10" fillId="0" borderId="0" xfId="14" applyNumberFormat="1" applyFont="1" applyBorder="1"/>
    <xf numFmtId="0" fontId="10" fillId="0" borderId="0" xfId="14" applyFont="1" applyBorder="1"/>
    <xf numFmtId="4" fontId="10" fillId="0" borderId="0" xfId="14" applyNumberFormat="1" applyFont="1" applyFill="1" applyBorder="1"/>
    <xf numFmtId="0" fontId="10" fillId="0" borderId="0" xfId="14" applyFont="1" applyFill="1" applyBorder="1"/>
    <xf numFmtId="9" fontId="10" fillId="0" borderId="0" xfId="3" applyFont="1" applyBorder="1"/>
    <xf numFmtId="0" fontId="2" fillId="0" borderId="0" xfId="2" applyFont="1" applyBorder="1" applyAlignment="1">
      <alignment horizontal="center" vertical="center" wrapText="1"/>
    </xf>
    <xf numFmtId="0" fontId="19" fillId="0" borderId="0" xfId="2" applyFont="1" applyBorder="1" applyAlignment="1">
      <alignment vertical="center" wrapText="1"/>
    </xf>
    <xf numFmtId="4" fontId="18" fillId="0" borderId="0" xfId="4" applyNumberFormat="1" applyFont="1" applyBorder="1" applyAlignment="1">
      <alignment horizontal="center" vertical="center" wrapText="1"/>
    </xf>
    <xf numFmtId="4" fontId="18" fillId="0" borderId="0" xfId="2" applyNumberFormat="1" applyFont="1" applyBorder="1" applyAlignment="1">
      <alignment horizontal="center" vertical="center" wrapText="1"/>
    </xf>
    <xf numFmtId="4" fontId="30" fillId="0" borderId="3" xfId="8" applyNumberFormat="1" applyFont="1" applyFill="1" applyBorder="1" applyAlignment="1">
      <alignment horizontal="center" vertical="top" wrapText="1"/>
    </xf>
    <xf numFmtId="4" fontId="17" fillId="0" borderId="0" xfId="8" applyNumberFormat="1" applyFont="1" applyFill="1" applyAlignment="1">
      <alignment horizontal="center" vertical="center"/>
    </xf>
    <xf numFmtId="0" fontId="17" fillId="0" borderId="0" xfId="8" applyFont="1" applyFill="1"/>
    <xf numFmtId="0" fontId="25" fillId="0" borderId="0" xfId="2" applyFont="1" applyFill="1" applyBorder="1" applyAlignment="1">
      <alignment horizontal="center" vertical="center" wrapText="1"/>
    </xf>
    <xf numFmtId="0" fontId="27" fillId="0" borderId="0" xfId="2" applyFont="1" applyFill="1" applyBorder="1" applyAlignment="1">
      <alignment horizontal="center" vertical="center"/>
    </xf>
    <xf numFmtId="4" fontId="28" fillId="0" borderId="0" xfId="8" applyNumberFormat="1" applyFont="1" applyFill="1" applyBorder="1" applyAlignment="1">
      <alignment horizontal="center"/>
    </xf>
    <xf numFmtId="4" fontId="26" fillId="0" borderId="0" xfId="16" applyNumberFormat="1" applyFont="1" applyFill="1" applyBorder="1" applyAlignment="1">
      <alignment horizontal="center" vertical="center" wrapText="1"/>
    </xf>
    <xf numFmtId="4" fontId="20" fillId="0" borderId="0" xfId="8" applyNumberFormat="1" applyFont="1" applyFill="1" applyBorder="1"/>
    <xf numFmtId="4" fontId="23" fillId="0" borderId="0" xfId="15" applyNumberFormat="1" applyFont="1" applyFill="1" applyBorder="1" applyAlignment="1">
      <alignment horizontal="center" vertical="top" wrapText="1"/>
    </xf>
    <xf numFmtId="4" fontId="28" fillId="0" borderId="0" xfId="15" applyNumberFormat="1" applyFont="1" applyFill="1" applyBorder="1" applyAlignment="1">
      <alignment horizontal="center"/>
    </xf>
    <xf numFmtId="4" fontId="26" fillId="0" borderId="0" xfId="2" applyNumberFormat="1" applyFont="1" applyFill="1" applyBorder="1" applyAlignment="1">
      <alignment horizontal="center" vertical="center" wrapText="1"/>
    </xf>
    <xf numFmtId="4" fontId="20" fillId="0" borderId="0" xfId="15" applyNumberFormat="1" applyFont="1" applyFill="1" applyBorder="1"/>
    <xf numFmtId="4" fontId="17" fillId="0" borderId="0" xfId="15" applyNumberFormat="1" applyFont="1" applyFill="1"/>
    <xf numFmtId="0" fontId="17" fillId="0" borderId="0" xfId="15" applyFont="1" applyFill="1"/>
    <xf numFmtId="4" fontId="20" fillId="0" borderId="0" xfId="22" applyNumberFormat="1" applyFont="1" applyFill="1" applyBorder="1"/>
    <xf numFmtId="4" fontId="28" fillId="0" borderId="0" xfId="22" applyNumberFormat="1" applyFont="1" applyFill="1" applyBorder="1"/>
    <xf numFmtId="4" fontId="28" fillId="0" borderId="0" xfId="22" applyNumberFormat="1" applyFont="1" applyFill="1" applyBorder="1" applyAlignment="1">
      <alignment horizontal="center"/>
    </xf>
    <xf numFmtId="0" fontId="26" fillId="0" borderId="0" xfId="2" applyFont="1" applyFill="1" applyBorder="1" applyAlignment="1">
      <alignment horizontal="center" vertical="center" wrapText="1"/>
    </xf>
    <xf numFmtId="0" fontId="31" fillId="0" borderId="0" xfId="2" applyFont="1" applyFill="1" applyBorder="1" applyAlignment="1">
      <alignment horizontal="center" vertical="center"/>
    </xf>
    <xf numFmtId="4" fontId="26" fillId="0" borderId="0" xfId="15" applyNumberFormat="1" applyFont="1" applyFill="1" applyBorder="1" applyAlignment="1">
      <alignment horizontal="center" vertical="center" wrapText="1"/>
    </xf>
    <xf numFmtId="4" fontId="33" fillId="0" borderId="0" xfId="15" applyNumberFormat="1" applyFont="1" applyFill="1" applyBorder="1" applyAlignment="1">
      <alignment horizontal="center" vertical="center"/>
    </xf>
    <xf numFmtId="4" fontId="20" fillId="0" borderId="0" xfId="15" applyNumberFormat="1" applyFont="1" applyBorder="1"/>
    <xf numFmtId="9" fontId="20" fillId="0" borderId="0" xfId="3" applyFont="1" applyBorder="1"/>
    <xf numFmtId="4" fontId="26" fillId="0" borderId="0" xfId="15" applyNumberFormat="1" applyFont="1" applyFill="1" applyBorder="1"/>
    <xf numFmtId="0" fontId="31" fillId="0" borderId="0" xfId="15" applyFont="1" applyFill="1" applyBorder="1" applyAlignment="1">
      <alignment horizontal="center" vertical="center" wrapText="1"/>
    </xf>
    <xf numFmtId="4" fontId="26" fillId="0" borderId="0" xfId="15" applyNumberFormat="1" applyFont="1" applyFill="1" applyBorder="1" applyAlignment="1">
      <alignment horizontal="center" vertical="top" wrapText="1"/>
    </xf>
    <xf numFmtId="4" fontId="31" fillId="0" borderId="0" xfId="15" applyNumberFormat="1" applyFont="1" applyFill="1" applyBorder="1" applyAlignment="1">
      <alignment horizontal="center" vertical="center" wrapText="1"/>
    </xf>
    <xf numFmtId="4" fontId="32" fillId="0" borderId="0" xfId="15" applyNumberFormat="1" applyFont="1" applyFill="1" applyBorder="1"/>
    <xf numFmtId="4" fontId="31" fillId="0" borderId="3" xfId="15" applyNumberFormat="1" applyFont="1" applyFill="1" applyBorder="1" applyAlignment="1">
      <alignment horizontal="center" vertical="top" wrapText="1"/>
    </xf>
    <xf numFmtId="4" fontId="31" fillId="0" borderId="0" xfId="15" applyNumberFormat="1" applyFont="1" applyFill="1"/>
    <xf numFmtId="4" fontId="31" fillId="0" borderId="0" xfId="15" applyNumberFormat="1" applyFont="1" applyFill="1" applyBorder="1"/>
    <xf numFmtId="0" fontId="31" fillId="0" borderId="0" xfId="15" applyFont="1" applyFill="1"/>
    <xf numFmtId="4" fontId="30" fillId="0" borderId="3" xfId="22" applyNumberFormat="1" applyFont="1" applyFill="1" applyBorder="1" applyAlignment="1">
      <alignment horizontal="center" vertical="top" wrapText="1"/>
    </xf>
    <xf numFmtId="4" fontId="17" fillId="0" borderId="0" xfId="22" applyNumberFormat="1" applyFont="1" applyFill="1"/>
    <xf numFmtId="0" fontId="17" fillId="0" borderId="0" xfId="22" applyFont="1" applyFill="1"/>
    <xf numFmtId="0" fontId="2" fillId="0" borderId="0" xfId="1" applyFont="1"/>
    <xf numFmtId="0" fontId="10" fillId="0" borderId="3" xfId="30" applyFont="1" applyFill="1" applyBorder="1" applyAlignment="1">
      <alignment horizontal="center" vertical="center"/>
    </xf>
    <xf numFmtId="0" fontId="10" fillId="0" borderId="3" xfId="30" applyFont="1" applyFill="1" applyBorder="1" applyAlignment="1">
      <alignment horizontal="center"/>
    </xf>
    <xf numFmtId="0" fontId="10" fillId="0" borderId="3" xfId="29" applyFont="1" applyFill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center" wrapText="1"/>
    </xf>
    <xf numFmtId="0" fontId="13" fillId="0" borderId="0" xfId="6" applyFont="1" applyFill="1" applyBorder="1" applyAlignment="1">
      <alignment horizontal="center" vertical="center" wrapText="1"/>
    </xf>
    <xf numFmtId="0" fontId="39" fillId="0" borderId="0" xfId="2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39" fillId="0" borderId="3" xfId="2" applyFont="1" applyFill="1" applyBorder="1" applyAlignment="1">
      <alignment horizontal="center" vertical="center"/>
    </xf>
    <xf numFmtId="0" fontId="13" fillId="0" borderId="6" xfId="6" applyFont="1" applyFill="1" applyBorder="1" applyAlignment="1">
      <alignment horizontal="center" vertical="center" wrapText="1"/>
    </xf>
    <xf numFmtId="0" fontId="13" fillId="0" borderId="2" xfId="6" applyFont="1" applyFill="1" applyBorder="1" applyAlignment="1">
      <alignment horizontal="center" vertical="center" wrapText="1"/>
    </xf>
    <xf numFmtId="0" fontId="39" fillId="0" borderId="10" xfId="2" applyFont="1" applyFill="1" applyBorder="1" applyAlignment="1">
      <alignment horizontal="center" vertical="center" wrapText="1"/>
    </xf>
    <xf numFmtId="0" fontId="39" fillId="0" borderId="11" xfId="2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4" fontId="9" fillId="0" borderId="6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9" fillId="0" borderId="0" xfId="0" applyFont="1" applyFill="1" applyAlignment="1">
      <alignment horizontal="right"/>
    </xf>
    <xf numFmtId="0" fontId="11" fillId="0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8" fillId="0" borderId="0" xfId="6" applyFont="1" applyBorder="1" applyAlignment="1">
      <alignment horizontal="center" vertical="center" wrapText="1"/>
    </xf>
    <xf numFmtId="0" fontId="2" fillId="0" borderId="0" xfId="2" applyFont="1" applyBorder="1" applyAlignment="1">
      <alignment horizontal="center" vertical="center" wrapText="1"/>
    </xf>
    <xf numFmtId="0" fontId="19" fillId="0" borderId="6" xfId="2" applyFont="1" applyBorder="1" applyAlignment="1">
      <alignment horizontal="center" vertical="center" wrapText="1"/>
    </xf>
    <xf numFmtId="0" fontId="19" fillId="0" borderId="7" xfId="2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14" applyFont="1" applyFill="1" applyAlignment="1">
      <alignment horizontal="right"/>
    </xf>
    <xf numFmtId="0" fontId="17" fillId="0" borderId="0" xfId="14" applyFont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2" fillId="0" borderId="8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18" fillId="0" borderId="6" xfId="6" applyFont="1" applyBorder="1" applyAlignment="1">
      <alignment horizontal="center" vertical="center" wrapText="1"/>
    </xf>
    <xf numFmtId="0" fontId="18" fillId="0" borderId="2" xfId="6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17" fillId="0" borderId="3" xfId="8" applyFont="1" applyFill="1" applyBorder="1" applyAlignment="1">
      <alignment horizontal="center" vertical="center" wrapText="1"/>
    </xf>
    <xf numFmtId="0" fontId="17" fillId="0" borderId="3" xfId="8" applyFont="1" applyFill="1" applyBorder="1" applyAlignment="1">
      <alignment horizontal="center" vertical="center"/>
    </xf>
    <xf numFmtId="0" fontId="20" fillId="0" borderId="0" xfId="8" applyFont="1" applyFill="1" applyAlignment="1">
      <alignment horizontal="left" wrapText="1"/>
    </xf>
    <xf numFmtId="0" fontId="25" fillId="0" borderId="3" xfId="2" applyFont="1" applyFill="1" applyBorder="1" applyAlignment="1">
      <alignment horizontal="center" vertical="center" wrapText="1"/>
    </xf>
    <xf numFmtId="0" fontId="26" fillId="0" borderId="3" xfId="6" applyFont="1" applyFill="1" applyBorder="1" applyAlignment="1">
      <alignment horizontal="center" vertical="center" wrapText="1"/>
    </xf>
    <xf numFmtId="0" fontId="22" fillId="0" borderId="4" xfId="8" applyFont="1" applyFill="1" applyBorder="1" applyAlignment="1">
      <alignment horizontal="center" vertical="center"/>
    </xf>
    <xf numFmtId="0" fontId="20" fillId="0" borderId="0" xfId="8" applyFont="1" applyFill="1" applyAlignment="1">
      <alignment horizontal="center"/>
    </xf>
    <xf numFmtId="0" fontId="21" fillId="0" borderId="0" xfId="8" applyFont="1" applyFill="1" applyAlignment="1">
      <alignment horizontal="center" vertical="center"/>
    </xf>
    <xf numFmtId="0" fontId="22" fillId="0" borderId="0" xfId="8" applyFont="1" applyFill="1" applyAlignment="1">
      <alignment horizontal="center"/>
    </xf>
    <xf numFmtId="0" fontId="20" fillId="0" borderId="0" xfId="15" applyFont="1" applyFill="1" applyAlignment="1">
      <alignment horizontal="center"/>
    </xf>
    <xf numFmtId="0" fontId="21" fillId="0" borderId="0" xfId="15" applyFont="1" applyFill="1" applyAlignment="1">
      <alignment horizontal="center" vertical="center"/>
    </xf>
    <xf numFmtId="0" fontId="20" fillId="0" borderId="0" xfId="15" applyFont="1" applyFill="1" applyAlignment="1">
      <alignment horizontal="center" vertical="center" wrapText="1"/>
    </xf>
    <xf numFmtId="0" fontId="20" fillId="0" borderId="0" xfId="15" applyFont="1" applyFill="1" applyAlignment="1">
      <alignment horizontal="left" wrapText="1"/>
    </xf>
    <xf numFmtId="0" fontId="26" fillId="0" borderId="0" xfId="6" applyFont="1" applyFill="1" applyBorder="1" applyAlignment="1">
      <alignment horizontal="center" vertical="center" wrapText="1"/>
    </xf>
    <xf numFmtId="0" fontId="22" fillId="0" borderId="0" xfId="15" applyFont="1" applyFill="1" applyAlignment="1">
      <alignment horizontal="center"/>
    </xf>
    <xf numFmtId="0" fontId="22" fillId="0" borderId="4" xfId="15" applyFont="1" applyFill="1" applyBorder="1" applyAlignment="1">
      <alignment horizontal="center" vertical="center"/>
    </xf>
    <xf numFmtId="0" fontId="17" fillId="0" borderId="3" xfId="15" applyFont="1" applyFill="1" applyBorder="1" applyAlignment="1">
      <alignment horizontal="center" vertical="center" wrapText="1"/>
    </xf>
    <xf numFmtId="0" fontId="17" fillId="0" borderId="3" xfId="15" applyFont="1" applyFill="1" applyBorder="1" applyAlignment="1">
      <alignment horizontal="center" vertical="center"/>
    </xf>
    <xf numFmtId="0" fontId="20" fillId="0" borderId="0" xfId="22" applyFont="1" applyFill="1" applyAlignment="1">
      <alignment horizontal="left" wrapText="1"/>
    </xf>
    <xf numFmtId="0" fontId="22" fillId="0" borderId="0" xfId="22" applyFont="1" applyFill="1" applyAlignment="1">
      <alignment horizontal="center"/>
    </xf>
    <xf numFmtId="0" fontId="22" fillId="0" borderId="0" xfId="22" applyFont="1" applyFill="1" applyBorder="1" applyAlignment="1">
      <alignment horizontal="center" vertical="center"/>
    </xf>
    <xf numFmtId="0" fontId="17" fillId="0" borderId="0" xfId="22" applyFont="1" applyFill="1" applyAlignment="1">
      <alignment horizontal="center"/>
    </xf>
    <xf numFmtId="0" fontId="17" fillId="0" borderId="3" xfId="22" applyFont="1" applyFill="1" applyBorder="1" applyAlignment="1">
      <alignment horizontal="center" vertical="center" wrapText="1"/>
    </xf>
    <xf numFmtId="0" fontId="17" fillId="0" borderId="3" xfId="22" applyFont="1" applyFill="1" applyBorder="1" applyAlignment="1">
      <alignment horizontal="center" vertical="center"/>
    </xf>
    <xf numFmtId="0" fontId="20" fillId="0" borderId="0" xfId="22" applyFont="1" applyFill="1" applyAlignment="1">
      <alignment horizontal="center"/>
    </xf>
    <xf numFmtId="0" fontId="21" fillId="0" borderId="0" xfId="22" applyFont="1" applyFill="1" applyAlignment="1">
      <alignment horizontal="center" vertical="center"/>
    </xf>
    <xf numFmtId="0" fontId="31" fillId="0" borderId="0" xfId="15" applyFont="1" applyFill="1" applyBorder="1" applyAlignment="1">
      <alignment horizontal="center" vertical="center" wrapText="1"/>
    </xf>
    <xf numFmtId="0" fontId="31" fillId="0" borderId="0" xfId="15" applyFont="1" applyFill="1" applyBorder="1" applyAlignment="1">
      <alignment horizontal="center" vertical="center"/>
    </xf>
    <xf numFmtId="0" fontId="31" fillId="0" borderId="3" xfId="15" applyFont="1" applyFill="1" applyBorder="1" applyAlignment="1">
      <alignment horizontal="center" vertical="center" wrapText="1"/>
    </xf>
    <xf numFmtId="0" fontId="31" fillId="0" borderId="3" xfId="15" applyFont="1" applyFill="1" applyBorder="1" applyAlignment="1">
      <alignment horizontal="center" vertical="center"/>
    </xf>
    <xf numFmtId="0" fontId="26" fillId="0" borderId="3" xfId="2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/>
    </xf>
    <xf numFmtId="0" fontId="20" fillId="0" borderId="0" xfId="15" applyFont="1" applyAlignment="1">
      <alignment horizontal="center"/>
    </xf>
    <xf numFmtId="0" fontId="21" fillId="0" borderId="0" xfId="15" applyFont="1" applyAlignment="1">
      <alignment horizontal="center" vertical="center"/>
    </xf>
    <xf numFmtId="0" fontId="22" fillId="0" borderId="0" xfId="15" applyFont="1" applyAlignment="1">
      <alignment horizontal="center"/>
    </xf>
    <xf numFmtId="0" fontId="20" fillId="0" borderId="4" xfId="15" applyFont="1" applyFill="1" applyBorder="1" applyAlignment="1">
      <alignment horizontal="center"/>
    </xf>
    <xf numFmtId="0" fontId="17" fillId="0" borderId="0" xfId="0" applyFont="1" applyAlignment="1">
      <alignment horizontal="center" vertical="center" wrapText="1"/>
    </xf>
    <xf numFmtId="3" fontId="9" fillId="0" borderId="1" xfId="24" applyNumberFormat="1" applyFont="1" applyBorder="1" applyAlignment="1">
      <alignment horizontal="center" vertical="center"/>
    </xf>
    <xf numFmtId="3" fontId="9" fillId="0" borderId="5" xfId="24" applyNumberFormat="1" applyFont="1" applyBorder="1" applyAlignment="1">
      <alignment horizontal="center" vertical="center"/>
    </xf>
    <xf numFmtId="0" fontId="13" fillId="0" borderId="3" xfId="24" applyFont="1" applyBorder="1" applyAlignment="1">
      <alignment horizontal="center" vertical="center" wrapText="1"/>
    </xf>
    <xf numFmtId="0" fontId="9" fillId="0" borderId="3" xfId="24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3" fontId="9" fillId="0" borderId="1" xfId="18" applyNumberFormat="1" applyFont="1" applyBorder="1" applyAlignment="1">
      <alignment horizontal="center" vertical="center"/>
    </xf>
    <xf numFmtId="3" fontId="9" fillId="0" borderId="5" xfId="18" applyNumberFormat="1" applyFont="1" applyBorder="1" applyAlignment="1">
      <alignment horizontal="center" vertical="center"/>
    </xf>
    <xf numFmtId="0" fontId="9" fillId="0" borderId="1" xfId="18" applyFont="1" applyBorder="1" applyAlignment="1">
      <alignment horizontal="center" vertical="center" wrapText="1"/>
    </xf>
    <xf numFmtId="0" fontId="9" fillId="0" borderId="5" xfId="18" applyFont="1" applyBorder="1" applyAlignment="1">
      <alignment horizontal="center" vertical="center" wrapText="1"/>
    </xf>
    <xf numFmtId="0" fontId="9" fillId="0" borderId="3" xfId="18" applyFont="1" applyBorder="1" applyAlignment="1">
      <alignment horizontal="center" vertical="center" wrapText="1"/>
    </xf>
    <xf numFmtId="0" fontId="36" fillId="0" borderId="4" xfId="0" applyFont="1" applyFill="1" applyBorder="1" applyAlignment="1">
      <alignment horizontal="center"/>
    </xf>
    <xf numFmtId="0" fontId="37" fillId="0" borderId="6" xfId="6" applyNumberFormat="1" applyFont="1" applyFill="1" applyBorder="1" applyAlignment="1" applyProtection="1">
      <alignment horizontal="center" vertical="center"/>
    </xf>
    <xf numFmtId="0" fontId="37" fillId="0" borderId="7" xfId="6" applyNumberFormat="1" applyFont="1" applyFill="1" applyBorder="1" applyAlignment="1" applyProtection="1">
      <alignment horizontal="center" vertical="center"/>
    </xf>
    <xf numFmtId="0" fontId="35" fillId="0" borderId="1" xfId="6" applyNumberFormat="1" applyFont="1" applyFill="1" applyBorder="1" applyAlignment="1" applyProtection="1">
      <alignment horizontal="center" vertical="center" wrapText="1"/>
    </xf>
    <xf numFmtId="0" fontId="35" fillId="0" borderId="8" xfId="6" applyNumberFormat="1" applyFont="1" applyFill="1" applyBorder="1" applyAlignment="1" applyProtection="1">
      <alignment horizontal="center" vertical="center" wrapText="1"/>
    </xf>
    <xf numFmtId="0" fontId="35" fillId="0" borderId="5" xfId="6" applyNumberFormat="1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36" fillId="0" borderId="0" xfId="0" applyFont="1" applyFill="1" applyAlignment="1">
      <alignment horizontal="center"/>
    </xf>
    <xf numFmtId="0" fontId="37" fillId="0" borderId="3" xfId="6" applyNumberFormat="1" applyFont="1" applyFill="1" applyBorder="1" applyAlignment="1" applyProtection="1">
      <alignment horizontal="center" vertical="top"/>
    </xf>
    <xf numFmtId="4" fontId="2" fillId="3" borderId="0" xfId="1" applyNumberFormat="1" applyFont="1" applyFill="1" applyAlignment="1">
      <alignment horizontal="center"/>
    </xf>
    <xf numFmtId="0" fontId="5" fillId="2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10" fillId="0" borderId="3" xfId="29" applyFont="1" applyFill="1" applyBorder="1" applyAlignment="1">
      <alignment horizontal="center" vertical="center"/>
    </xf>
    <xf numFmtId="0" fontId="10" fillId="0" borderId="3" xfId="29" applyFont="1" applyFill="1" applyBorder="1" applyAlignment="1">
      <alignment horizontal="center"/>
    </xf>
    <xf numFmtId="0" fontId="10" fillId="0" borderId="3" xfId="30" applyFont="1" applyFill="1" applyBorder="1" applyAlignment="1">
      <alignment horizontal="center" vertical="center"/>
    </xf>
    <xf numFmtId="0" fontId="10" fillId="0" borderId="1" xfId="30" applyFont="1" applyFill="1" applyBorder="1" applyAlignment="1">
      <alignment horizontal="center" vertical="center"/>
    </xf>
    <xf numFmtId="0" fontId="10" fillId="0" borderId="8" xfId="30" applyFont="1" applyFill="1" applyBorder="1" applyAlignment="1">
      <alignment horizontal="center" vertical="center"/>
    </xf>
    <xf numFmtId="0" fontId="10" fillId="0" borderId="5" xfId="30" applyFont="1" applyFill="1" applyBorder="1" applyAlignment="1">
      <alignment horizontal="center" vertical="center"/>
    </xf>
    <xf numFmtId="0" fontId="10" fillId="0" borderId="3" xfId="30" applyFont="1" applyFill="1" applyBorder="1" applyAlignment="1">
      <alignment horizontal="center"/>
    </xf>
    <xf numFmtId="9" fontId="10" fillId="0" borderId="0" xfId="0" applyNumberFormat="1" applyFont="1"/>
    <xf numFmtId="164" fontId="10" fillId="0" borderId="0" xfId="3" applyNumberFormat="1" applyFont="1"/>
    <xf numFmtId="0" fontId="10" fillId="0" borderId="0" xfId="29" applyFont="1" applyAlignment="1">
      <alignment horizontal="right"/>
    </xf>
    <xf numFmtId="0" fontId="12" fillId="0" borderId="0" xfId="29" applyFont="1" applyAlignment="1">
      <alignment horizontal="center"/>
    </xf>
    <xf numFmtId="0" fontId="12" fillId="0" borderId="0" xfId="29" applyFont="1"/>
    <xf numFmtId="0" fontId="12" fillId="0" borderId="0" xfId="29" applyFont="1" applyFill="1" applyAlignment="1">
      <alignment horizontal="center"/>
    </xf>
    <xf numFmtId="0" fontId="12" fillId="0" borderId="0" xfId="29" applyFont="1" applyAlignment="1">
      <alignment horizontal="center"/>
    </xf>
    <xf numFmtId="4" fontId="10" fillId="0" borderId="0" xfId="29" applyNumberFormat="1" applyFont="1"/>
  </cellXfs>
  <cellStyles count="32">
    <cellStyle name="Excel Built-in Normal 2 2" xfId="2"/>
    <cellStyle name="Гиперссылка 3" xfId="17"/>
    <cellStyle name="Обычный" xfId="0" builtinId="0"/>
    <cellStyle name="Обычный 10" xfId="18"/>
    <cellStyle name="Обычный 18" xfId="15"/>
    <cellStyle name="Обычный 2" xfId="1"/>
    <cellStyle name="Обычный 2 2" xfId="14"/>
    <cellStyle name="Обычный 2 2 2" xfId="6"/>
    <cellStyle name="Обычный 2 3" xfId="19"/>
    <cellStyle name="Обычный 2 4" xfId="29"/>
    <cellStyle name="Обычный 3" xfId="7"/>
    <cellStyle name="Обычный 3 2" xfId="30"/>
    <cellStyle name="Обычный 4" xfId="8"/>
    <cellStyle name="Обычный 5" xfId="9"/>
    <cellStyle name="Обычный 5 2" xfId="20"/>
    <cellStyle name="Обычный 6" xfId="21"/>
    <cellStyle name="Обычный 7" xfId="22"/>
    <cellStyle name="Обычный 8" xfId="23"/>
    <cellStyle name="Обычный 84" xfId="24"/>
    <cellStyle name="Обычный 88" xfId="31"/>
    <cellStyle name="Обычный_приложения" xfId="5"/>
    <cellStyle name="Процентный" xfId="3" builtinId="5"/>
    <cellStyle name="Процентный 2" xfId="10"/>
    <cellStyle name="Процентный 3" xfId="25"/>
    <cellStyle name="Процентный 3 2" xfId="26"/>
    <cellStyle name="Процентный 4" xfId="27"/>
    <cellStyle name="Стиль 1" xfId="11"/>
    <cellStyle name="Финансовый" xfId="4" builtinId="3"/>
    <cellStyle name="Финансовый 2" xfId="12"/>
    <cellStyle name="Финансовый 2 2" xfId="16"/>
    <cellStyle name="Финансовый 3" xfId="13"/>
    <cellStyle name="Финансовый 4" xfId="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5"/>
  <sheetViews>
    <sheetView view="pageBreakPreview" zoomScale="90" zoomScaleNormal="100" zoomScaleSheetLayoutView="90" workbookViewId="0">
      <selection activeCell="H7" sqref="H7"/>
    </sheetView>
  </sheetViews>
  <sheetFormatPr defaultRowHeight="15.75" x14ac:dyDescent="0.25"/>
  <cols>
    <col min="1" max="1" width="9.140625" style="15"/>
    <col min="2" max="2" width="30.5703125" style="15" customWidth="1"/>
    <col min="3" max="3" width="15.7109375" style="15" customWidth="1"/>
    <col min="4" max="4" width="14.140625" style="165" customWidth="1"/>
    <col min="5" max="5" width="13.7109375" style="180" customWidth="1"/>
    <col min="6" max="6" width="14.42578125" style="180" customWidth="1"/>
    <col min="7" max="8" width="14" style="180" bestFit="1" customWidth="1"/>
    <col min="9" max="9" width="16.7109375" style="180" customWidth="1"/>
    <col min="10" max="10" width="9.140625" style="180"/>
    <col min="11" max="16384" width="9.140625" style="15"/>
  </cols>
  <sheetData>
    <row r="1" spans="2:7" x14ac:dyDescent="0.25">
      <c r="D1" s="163"/>
    </row>
    <row r="2" spans="2:7" x14ac:dyDescent="0.25">
      <c r="D2" s="163" t="s">
        <v>26</v>
      </c>
    </row>
    <row r="3" spans="2:7" x14ac:dyDescent="0.25">
      <c r="B3" s="248" t="s">
        <v>27</v>
      </c>
      <c r="C3" s="248"/>
      <c r="D3" s="248"/>
    </row>
    <row r="4" spans="2:7" ht="123" customHeight="1" x14ac:dyDescent="0.25">
      <c r="B4" s="238" t="s">
        <v>157</v>
      </c>
      <c r="C4" s="238"/>
      <c r="D4" s="238"/>
    </row>
    <row r="5" spans="2:7" ht="20.25" customHeight="1" x14ac:dyDescent="0.25">
      <c r="B5" s="238"/>
      <c r="C5" s="238"/>
      <c r="D5" s="238"/>
    </row>
    <row r="6" spans="2:7" x14ac:dyDescent="0.25">
      <c r="C6" s="164" t="s">
        <v>28</v>
      </c>
      <c r="D6" s="15"/>
    </row>
    <row r="7" spans="2:7" x14ac:dyDescent="0.25">
      <c r="B7" s="249"/>
      <c r="C7" s="249"/>
      <c r="D7" s="249"/>
    </row>
    <row r="8" spans="2:7" ht="30.75" customHeight="1" x14ac:dyDescent="0.25">
      <c r="B8" s="250" t="s">
        <v>29</v>
      </c>
      <c r="C8" s="252" t="s">
        <v>30</v>
      </c>
      <c r="D8" s="252"/>
      <c r="E8" s="181"/>
    </row>
    <row r="9" spans="2:7" ht="30.75" customHeight="1" x14ac:dyDescent="0.25">
      <c r="B9" s="251"/>
      <c r="C9" s="162" t="s">
        <v>31</v>
      </c>
      <c r="D9" s="177" t="s">
        <v>32</v>
      </c>
    </row>
    <row r="10" spans="2:7" ht="30.75" customHeight="1" x14ac:dyDescent="0.25">
      <c r="B10" s="162" t="s">
        <v>33</v>
      </c>
      <c r="C10" s="246">
        <v>3976.24</v>
      </c>
      <c r="D10" s="247"/>
      <c r="F10" s="235"/>
      <c r="G10" s="235"/>
    </row>
    <row r="12" spans="2:7" ht="68.25" customHeight="1" x14ac:dyDescent="0.25">
      <c r="B12" s="245" t="s">
        <v>34</v>
      </c>
      <c r="C12" s="245"/>
      <c r="D12" s="245"/>
      <c r="E12" s="182"/>
    </row>
    <row r="13" spans="2:7" ht="15" customHeight="1" x14ac:dyDescent="0.25">
      <c r="B13" s="18"/>
      <c r="C13" s="19"/>
    </row>
    <row r="14" spans="2:7" ht="15" customHeight="1" x14ac:dyDescent="0.25">
      <c r="B14" s="18"/>
      <c r="C14" s="19"/>
    </row>
    <row r="15" spans="2:7" ht="19.5" customHeight="1" x14ac:dyDescent="0.25">
      <c r="B15" s="166"/>
      <c r="C15" s="166"/>
      <c r="D15" s="167" t="s">
        <v>35</v>
      </c>
      <c r="E15" s="183"/>
      <c r="F15" s="183"/>
    </row>
    <row r="16" spans="2:7" ht="64.5" customHeight="1" x14ac:dyDescent="0.25">
      <c r="B16" s="238" t="s">
        <v>231</v>
      </c>
      <c r="C16" s="238"/>
      <c r="D16" s="238"/>
    </row>
    <row r="17" spans="2:7" ht="12" customHeight="1" x14ac:dyDescent="0.25">
      <c r="B17" s="238"/>
      <c r="C17" s="238"/>
      <c r="D17" s="238"/>
    </row>
    <row r="18" spans="2:7" ht="19.5" customHeight="1" x14ac:dyDescent="0.25">
      <c r="B18" s="166"/>
      <c r="C18" s="164" t="s">
        <v>28</v>
      </c>
      <c r="D18" s="166"/>
    </row>
    <row r="19" spans="2:7" ht="19.5" customHeight="1" x14ac:dyDescent="0.25">
      <c r="B19" s="239"/>
      <c r="C19" s="239"/>
      <c r="D19" s="239"/>
    </row>
    <row r="20" spans="2:7" ht="19.5" customHeight="1" x14ac:dyDescent="0.25">
      <c r="B20" s="240" t="s">
        <v>29</v>
      </c>
      <c r="C20" s="241" t="s">
        <v>199</v>
      </c>
      <c r="D20" s="242"/>
      <c r="F20" s="236"/>
      <c r="G20" s="236"/>
    </row>
    <row r="21" spans="2:7" ht="19.5" customHeight="1" x14ac:dyDescent="0.25">
      <c r="B21" s="240"/>
      <c r="C21" s="243" t="s">
        <v>41</v>
      </c>
      <c r="D21" s="244"/>
      <c r="F21" s="237"/>
      <c r="G21" s="237"/>
    </row>
    <row r="22" spans="2:7" ht="19.5" customHeight="1" x14ac:dyDescent="0.25">
      <c r="B22" s="240"/>
      <c r="C22" s="168" t="s">
        <v>42</v>
      </c>
      <c r="D22" s="178" t="s">
        <v>43</v>
      </c>
      <c r="F22" s="184"/>
      <c r="G22" s="184"/>
    </row>
    <row r="23" spans="2:7" ht="19.5" customHeight="1" x14ac:dyDescent="0.25">
      <c r="B23" s="169" t="s">
        <v>200</v>
      </c>
      <c r="C23" s="170">
        <v>585.92999999999995</v>
      </c>
      <c r="D23" s="179">
        <v>609.37</v>
      </c>
      <c r="F23" s="185"/>
      <c r="G23" s="185"/>
    </row>
    <row r="24" spans="2:7" ht="19.5" customHeight="1" x14ac:dyDescent="0.25">
      <c r="B24" s="169" t="s">
        <v>201</v>
      </c>
      <c r="C24" s="170">
        <v>1276.3699999999999</v>
      </c>
      <c r="D24" s="179">
        <v>1327.43</v>
      </c>
      <c r="F24" s="185"/>
      <c r="G24" s="185"/>
    </row>
    <row r="25" spans="2:7" ht="19.5" customHeight="1" x14ac:dyDescent="0.25">
      <c r="B25" s="169" t="s">
        <v>202</v>
      </c>
      <c r="C25" s="170">
        <v>585.92999999999995</v>
      </c>
      <c r="D25" s="179">
        <v>609.37</v>
      </c>
      <c r="F25" s="186"/>
      <c r="G25" s="186"/>
    </row>
    <row r="26" spans="2:7" x14ac:dyDescent="0.25">
      <c r="B26" s="169" t="s">
        <v>203</v>
      </c>
      <c r="C26" s="170">
        <v>1460.78</v>
      </c>
      <c r="D26" s="179">
        <v>1519.22</v>
      </c>
      <c r="F26" s="186"/>
      <c r="G26" s="186"/>
    </row>
    <row r="27" spans="2:7" x14ac:dyDescent="0.25">
      <c r="B27" s="169" t="s">
        <v>204</v>
      </c>
      <c r="C27" s="170">
        <v>585.92999999999995</v>
      </c>
      <c r="D27" s="179">
        <v>609.37</v>
      </c>
      <c r="F27" s="186"/>
      <c r="G27" s="186"/>
    </row>
    <row r="28" spans="2:7" x14ac:dyDescent="0.25">
      <c r="B28" s="169" t="s">
        <v>205</v>
      </c>
      <c r="C28" s="170">
        <v>585.92999999999995</v>
      </c>
      <c r="D28" s="179">
        <v>609.37</v>
      </c>
      <c r="F28" s="186"/>
      <c r="G28" s="186"/>
    </row>
    <row r="29" spans="2:7" x14ac:dyDescent="0.25">
      <c r="B29" s="169" t="s">
        <v>206</v>
      </c>
      <c r="C29" s="170">
        <v>585.92999999999995</v>
      </c>
      <c r="D29" s="179">
        <v>609.37</v>
      </c>
      <c r="F29" s="186"/>
      <c r="G29" s="186"/>
    </row>
    <row r="30" spans="2:7" x14ac:dyDescent="0.25">
      <c r="B30" s="169" t="s">
        <v>207</v>
      </c>
      <c r="C30" s="170">
        <v>585.92999999999995</v>
      </c>
      <c r="D30" s="179">
        <v>609.37</v>
      </c>
      <c r="F30" s="186"/>
      <c r="G30" s="186"/>
    </row>
    <row r="31" spans="2:7" x14ac:dyDescent="0.25">
      <c r="B31" s="169" t="s">
        <v>208</v>
      </c>
      <c r="C31" s="170">
        <v>585.92999999999995</v>
      </c>
      <c r="D31" s="179">
        <v>609.37</v>
      </c>
      <c r="F31" s="186"/>
      <c r="G31" s="186"/>
    </row>
    <row r="32" spans="2:7" x14ac:dyDescent="0.25">
      <c r="B32" s="169" t="s">
        <v>209</v>
      </c>
      <c r="C32" s="170">
        <v>585.92999999999995</v>
      </c>
      <c r="D32" s="179">
        <v>609.37</v>
      </c>
      <c r="F32" s="186"/>
      <c r="G32" s="186"/>
    </row>
    <row r="33" spans="2:7" x14ac:dyDescent="0.25">
      <c r="B33" s="169" t="s">
        <v>210</v>
      </c>
      <c r="C33" s="170">
        <v>585.92999999999995</v>
      </c>
      <c r="D33" s="179">
        <v>609.37</v>
      </c>
      <c r="F33" s="186"/>
      <c r="G33" s="186"/>
    </row>
    <row r="34" spans="2:7" x14ac:dyDescent="0.25">
      <c r="B34" s="169" t="s">
        <v>211</v>
      </c>
      <c r="C34" s="170">
        <v>585.92999999999995</v>
      </c>
      <c r="D34" s="179">
        <v>609.37</v>
      </c>
      <c r="F34" s="186"/>
      <c r="G34" s="186"/>
    </row>
    <row r="35" spans="2:7" x14ac:dyDescent="0.25">
      <c r="B35" s="171" t="s">
        <v>212</v>
      </c>
      <c r="C35" s="170">
        <v>3605.5</v>
      </c>
      <c r="D35" s="179">
        <v>3749.72</v>
      </c>
      <c r="F35" s="186"/>
      <c r="G35" s="186"/>
    </row>
    <row r="36" spans="2:7" x14ac:dyDescent="0.25">
      <c r="B36" s="169" t="s">
        <v>213</v>
      </c>
      <c r="C36" s="170">
        <v>585.92999999999995</v>
      </c>
      <c r="D36" s="179">
        <v>609.37</v>
      </c>
      <c r="F36" s="186"/>
      <c r="G36" s="186"/>
    </row>
    <row r="37" spans="2:7" x14ac:dyDescent="0.25">
      <c r="B37" s="172" t="s">
        <v>214</v>
      </c>
      <c r="C37" s="170">
        <v>1460.78</v>
      </c>
      <c r="D37" s="179">
        <v>1519.22</v>
      </c>
      <c r="F37" s="186"/>
      <c r="G37" s="186"/>
    </row>
    <row r="38" spans="2:7" x14ac:dyDescent="0.25">
      <c r="B38" s="172" t="s">
        <v>215</v>
      </c>
      <c r="C38" s="170">
        <v>2806.18</v>
      </c>
      <c r="D38" s="179">
        <v>2918.42</v>
      </c>
      <c r="F38" s="186"/>
      <c r="G38" s="186"/>
    </row>
    <row r="39" spans="2:7" x14ac:dyDescent="0.25">
      <c r="B39" s="172" t="s">
        <v>216</v>
      </c>
      <c r="C39" s="170">
        <v>3605.5</v>
      </c>
      <c r="D39" s="179">
        <v>3749.72</v>
      </c>
      <c r="F39" s="186"/>
      <c r="G39" s="186"/>
    </row>
    <row r="40" spans="2:7" x14ac:dyDescent="0.25">
      <c r="B40" s="172" t="s">
        <v>217</v>
      </c>
      <c r="C40" s="170">
        <v>2806.18</v>
      </c>
      <c r="D40" s="179">
        <v>2918.42</v>
      </c>
      <c r="F40" s="186"/>
      <c r="G40" s="186"/>
    </row>
    <row r="41" spans="2:7" x14ac:dyDescent="0.25">
      <c r="B41" s="172" t="s">
        <v>218</v>
      </c>
      <c r="C41" s="170">
        <v>3605.5</v>
      </c>
      <c r="D41" s="179">
        <v>3749.72</v>
      </c>
      <c r="F41" s="186"/>
      <c r="G41" s="186"/>
    </row>
    <row r="42" spans="2:7" x14ac:dyDescent="0.25">
      <c r="B42" s="172" t="s">
        <v>219</v>
      </c>
      <c r="C42" s="170">
        <v>3940.44</v>
      </c>
      <c r="D42" s="179">
        <v>4098.05</v>
      </c>
      <c r="F42" s="186"/>
      <c r="G42" s="186"/>
    </row>
    <row r="43" spans="2:7" x14ac:dyDescent="0.25">
      <c r="B43" s="169" t="s">
        <v>220</v>
      </c>
      <c r="C43" s="170">
        <v>3605.5</v>
      </c>
      <c r="D43" s="179">
        <v>3749.72</v>
      </c>
      <c r="F43" s="186"/>
      <c r="G43" s="186"/>
    </row>
    <row r="44" spans="2:7" x14ac:dyDescent="0.25">
      <c r="B44" s="169" t="s">
        <v>221</v>
      </c>
      <c r="C44" s="170">
        <v>3605.5</v>
      </c>
      <c r="D44" s="179">
        <v>3749.72</v>
      </c>
      <c r="F44" s="186"/>
      <c r="G44" s="186"/>
    </row>
    <row r="45" spans="2:7" x14ac:dyDescent="0.25">
      <c r="B45" s="169" t="s">
        <v>222</v>
      </c>
      <c r="C45" s="170">
        <v>3605.5</v>
      </c>
      <c r="D45" s="179">
        <v>3749.72</v>
      </c>
      <c r="F45" s="186"/>
      <c r="G45" s="186"/>
    </row>
    <row r="46" spans="2:7" x14ac:dyDescent="0.25">
      <c r="B46" s="173" t="s">
        <v>223</v>
      </c>
      <c r="C46" s="170">
        <v>3605.5</v>
      </c>
      <c r="D46" s="179">
        <v>3749.72</v>
      </c>
      <c r="F46" s="186"/>
      <c r="G46" s="186"/>
    </row>
    <row r="47" spans="2:7" x14ac:dyDescent="0.25">
      <c r="B47" s="172" t="s">
        <v>224</v>
      </c>
      <c r="C47" s="170">
        <v>3605.5</v>
      </c>
      <c r="D47" s="179">
        <v>3749.72</v>
      </c>
      <c r="F47" s="186"/>
      <c r="G47" s="186"/>
    </row>
    <row r="48" spans="2:7" x14ac:dyDescent="0.25">
      <c r="B48" s="172" t="s">
        <v>225</v>
      </c>
      <c r="C48" s="170">
        <v>3605.5</v>
      </c>
      <c r="D48" s="179">
        <v>3749.72</v>
      </c>
      <c r="F48" s="186"/>
      <c r="G48" s="186"/>
    </row>
    <row r="49" spans="2:7" x14ac:dyDescent="0.25">
      <c r="B49" s="172" t="s">
        <v>226</v>
      </c>
      <c r="C49" s="170">
        <v>3940.44</v>
      </c>
      <c r="D49" s="179">
        <v>4098.05</v>
      </c>
      <c r="F49" s="186"/>
      <c r="G49" s="186"/>
    </row>
    <row r="50" spans="2:7" x14ac:dyDescent="0.25">
      <c r="B50" s="172" t="s">
        <v>227</v>
      </c>
      <c r="C50" s="170">
        <v>3940.44</v>
      </c>
      <c r="D50" s="179">
        <v>4098.05</v>
      </c>
      <c r="F50" s="186"/>
      <c r="G50" s="186"/>
    </row>
    <row r="51" spans="2:7" x14ac:dyDescent="0.25">
      <c r="B51" s="172" t="s">
        <v>228</v>
      </c>
      <c r="C51" s="170">
        <v>3940.44</v>
      </c>
      <c r="D51" s="179">
        <v>4098.05</v>
      </c>
      <c r="F51" s="186"/>
      <c r="G51" s="186"/>
    </row>
    <row r="52" spans="2:7" x14ac:dyDescent="0.25">
      <c r="B52" s="172" t="s">
        <v>229</v>
      </c>
      <c r="C52" s="170">
        <v>3940.44</v>
      </c>
      <c r="D52" s="179">
        <v>4098.05</v>
      </c>
      <c r="F52" s="186"/>
      <c r="G52" s="186"/>
    </row>
    <row r="53" spans="2:7" x14ac:dyDescent="0.25">
      <c r="B53" s="169" t="s">
        <v>230</v>
      </c>
      <c r="C53" s="170">
        <v>3940.44</v>
      </c>
      <c r="D53" s="179">
        <v>4098.05</v>
      </c>
      <c r="F53" s="186"/>
      <c r="G53" s="186"/>
    </row>
    <row r="54" spans="2:7" x14ac:dyDescent="0.25">
      <c r="B54" s="166"/>
      <c r="C54" s="174"/>
      <c r="D54" s="174"/>
    </row>
    <row r="55" spans="2:7" x14ac:dyDescent="0.25">
      <c r="B55" s="166"/>
      <c r="C55" s="166"/>
      <c r="D55" s="166"/>
    </row>
  </sheetData>
  <mergeCells count="15">
    <mergeCell ref="B3:D3"/>
    <mergeCell ref="B4:D5"/>
    <mergeCell ref="B7:D7"/>
    <mergeCell ref="B8:B9"/>
    <mergeCell ref="C8:D8"/>
    <mergeCell ref="F10:G10"/>
    <mergeCell ref="F20:G20"/>
    <mergeCell ref="F21:G21"/>
    <mergeCell ref="B16:D17"/>
    <mergeCell ref="B19:D19"/>
    <mergeCell ref="B20:B22"/>
    <mergeCell ref="C20:D20"/>
    <mergeCell ref="C21:D21"/>
    <mergeCell ref="B12:D12"/>
    <mergeCell ref="C10:D10"/>
  </mergeCells>
  <printOptions horizontalCentered="1"/>
  <pageMargins left="0.74803149606299213" right="0.23622047244094491" top="0.74803149606299213" bottom="0.55118110236220474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"/>
  <sheetViews>
    <sheetView view="pageBreakPreview" zoomScale="80" zoomScaleNormal="70" zoomScaleSheetLayoutView="80" workbookViewId="0">
      <pane xSplit="1" ySplit="10" topLeftCell="B14" activePane="bottomRight" state="frozen"/>
      <selection activeCell="F23" sqref="F23"/>
      <selection pane="topRight" activeCell="F23" sqref="F23"/>
      <selection pane="bottomLeft" activeCell="F23" sqref="F23"/>
      <selection pane="bottomRight" activeCell="I1" sqref="I1:T1048576"/>
    </sheetView>
  </sheetViews>
  <sheetFormatPr defaultRowHeight="15" x14ac:dyDescent="0.25"/>
  <cols>
    <col min="1" max="1" width="35.7109375" style="20" customWidth="1"/>
    <col min="2" max="2" width="17" style="21" customWidth="1"/>
    <col min="3" max="3" width="16.85546875" style="21" customWidth="1"/>
    <col min="4" max="7" width="14.5703125" style="21" customWidth="1"/>
    <col min="8" max="8" width="9.140625" style="21"/>
    <col min="9" max="9" width="11.5703125" style="187" bestFit="1" customWidth="1"/>
    <col min="10" max="10" width="12" style="187" customWidth="1"/>
    <col min="11" max="15" width="11.28515625" style="187" customWidth="1"/>
    <col min="16" max="17" width="9.140625" style="187"/>
    <col min="18" max="20" width="9.140625" style="188"/>
    <col min="21" max="16384" width="9.140625" style="21"/>
  </cols>
  <sheetData>
    <row r="1" spans="1:25" x14ac:dyDescent="0.25">
      <c r="G1" s="22"/>
    </row>
    <row r="2" spans="1:25" ht="14.25" customHeight="1" x14ac:dyDescent="0.25">
      <c r="G2" s="22" t="s">
        <v>26</v>
      </c>
    </row>
    <row r="3" spans="1:25" s="24" customFormat="1" ht="14.25" customHeight="1" x14ac:dyDescent="0.25">
      <c r="A3" s="258" t="s">
        <v>35</v>
      </c>
      <c r="B3" s="258"/>
      <c r="C3" s="258"/>
      <c r="D3" s="258"/>
      <c r="E3" s="258"/>
      <c r="F3" s="258"/>
      <c r="G3" s="258"/>
      <c r="I3" s="189"/>
      <c r="J3" s="189"/>
      <c r="K3" s="189"/>
      <c r="L3" s="189"/>
      <c r="M3" s="189"/>
      <c r="N3" s="189"/>
      <c r="O3" s="189"/>
      <c r="P3" s="189"/>
      <c r="Q3" s="189"/>
      <c r="R3" s="190"/>
      <c r="S3" s="190"/>
      <c r="T3" s="190"/>
    </row>
    <row r="4" spans="1:25" ht="92.25" customHeight="1" x14ac:dyDescent="0.25">
      <c r="A4" s="259" t="s">
        <v>158</v>
      </c>
      <c r="B4" s="259"/>
      <c r="C4" s="259"/>
      <c r="I4" s="191"/>
    </row>
    <row r="5" spans="1:25" x14ac:dyDescent="0.25">
      <c r="A5" s="25"/>
      <c r="B5" s="26"/>
      <c r="C5" s="26"/>
      <c r="G5" s="21" t="s">
        <v>36</v>
      </c>
    </row>
    <row r="6" spans="1:25" ht="54" customHeight="1" x14ac:dyDescent="0.25">
      <c r="A6" s="260" t="s">
        <v>29</v>
      </c>
      <c r="B6" s="263" t="s">
        <v>37</v>
      </c>
      <c r="C6" s="264"/>
      <c r="D6" s="263" t="s">
        <v>38</v>
      </c>
      <c r="E6" s="264"/>
      <c r="F6" s="263" t="s">
        <v>39</v>
      </c>
      <c r="G6" s="264"/>
      <c r="J6" s="253"/>
      <c r="K6" s="253"/>
      <c r="L6" s="253"/>
      <c r="M6" s="253"/>
      <c r="N6" s="253"/>
      <c r="O6" s="253"/>
    </row>
    <row r="7" spans="1:25" ht="15" customHeight="1" x14ac:dyDescent="0.25">
      <c r="A7" s="261"/>
      <c r="B7" s="265" t="s">
        <v>40</v>
      </c>
      <c r="C7" s="266"/>
      <c r="D7" s="266"/>
      <c r="E7" s="266"/>
      <c r="F7" s="266"/>
      <c r="G7" s="267"/>
      <c r="J7" s="254"/>
      <c r="K7" s="254"/>
      <c r="L7" s="254"/>
      <c r="M7" s="254"/>
      <c r="N7" s="254"/>
      <c r="O7" s="254"/>
    </row>
    <row r="8" spans="1:25" x14ac:dyDescent="0.25">
      <c r="A8" s="261"/>
      <c r="B8" s="265" t="s">
        <v>41</v>
      </c>
      <c r="C8" s="267"/>
      <c r="D8" s="265" t="s">
        <v>41</v>
      </c>
      <c r="E8" s="267"/>
      <c r="F8" s="265" t="s">
        <v>41</v>
      </c>
      <c r="G8" s="267"/>
      <c r="J8" s="254"/>
      <c r="K8" s="254"/>
      <c r="L8" s="254"/>
      <c r="M8" s="254"/>
      <c r="N8" s="254"/>
      <c r="O8" s="254"/>
    </row>
    <row r="9" spans="1:25" x14ac:dyDescent="0.25">
      <c r="A9" s="262"/>
      <c r="B9" s="27" t="s">
        <v>42</v>
      </c>
      <c r="C9" s="27" t="s">
        <v>43</v>
      </c>
      <c r="D9" s="27" t="s">
        <v>42</v>
      </c>
      <c r="E9" s="27" t="s">
        <v>43</v>
      </c>
      <c r="F9" s="27" t="s">
        <v>42</v>
      </c>
      <c r="G9" s="27" t="s">
        <v>43</v>
      </c>
      <c r="J9" s="192"/>
      <c r="K9" s="192"/>
      <c r="L9" s="192"/>
      <c r="M9" s="192"/>
      <c r="N9" s="192"/>
      <c r="O9" s="192"/>
    </row>
    <row r="10" spans="1:25" ht="15" customHeight="1" x14ac:dyDescent="0.25">
      <c r="A10" s="255" t="s">
        <v>44</v>
      </c>
      <c r="B10" s="256"/>
      <c r="C10" s="256"/>
      <c r="D10" s="256"/>
      <c r="E10" s="256"/>
      <c r="F10" s="256"/>
      <c r="G10" s="256"/>
      <c r="J10" s="193"/>
      <c r="K10" s="193"/>
      <c r="L10" s="193"/>
      <c r="M10" s="193"/>
      <c r="N10" s="193"/>
      <c r="O10" s="193"/>
    </row>
    <row r="11" spans="1:25" ht="30" x14ac:dyDescent="0.25">
      <c r="A11" s="28" t="s">
        <v>45</v>
      </c>
      <c r="B11" s="29">
        <v>809.32</v>
      </c>
      <c r="C11" s="29">
        <v>809.32</v>
      </c>
      <c r="D11" s="29">
        <v>890.26</v>
      </c>
      <c r="E11" s="29">
        <v>890.26</v>
      </c>
      <c r="F11" s="29">
        <v>817.42</v>
      </c>
      <c r="G11" s="29">
        <v>817.42</v>
      </c>
      <c r="J11" s="194"/>
      <c r="K11" s="194"/>
      <c r="L11" s="195"/>
      <c r="M11" s="195"/>
      <c r="N11" s="194"/>
      <c r="O11" s="194"/>
      <c r="U11" s="23"/>
      <c r="V11" s="23"/>
      <c r="X11" s="23"/>
      <c r="Y11" s="23"/>
    </row>
    <row r="12" spans="1:25" ht="30" x14ac:dyDescent="0.25">
      <c r="A12" s="28" t="s">
        <v>46</v>
      </c>
      <c r="B12" s="29">
        <v>7390.8</v>
      </c>
      <c r="C12" s="29">
        <v>7390.8</v>
      </c>
      <c r="D12" s="29">
        <v>8129.88</v>
      </c>
      <c r="E12" s="29">
        <v>8129.88</v>
      </c>
      <c r="F12" s="29">
        <v>7464.7</v>
      </c>
      <c r="G12" s="29">
        <v>7464.7</v>
      </c>
      <c r="J12" s="194"/>
      <c r="K12" s="194"/>
      <c r="L12" s="195"/>
      <c r="M12" s="195"/>
      <c r="N12" s="194"/>
      <c r="O12" s="194"/>
      <c r="U12" s="23"/>
      <c r="V12" s="23"/>
      <c r="X12" s="23"/>
      <c r="Y12" s="23"/>
    </row>
    <row r="13" spans="1:25" ht="30" x14ac:dyDescent="0.25">
      <c r="A13" s="28" t="s">
        <v>47</v>
      </c>
      <c r="B13" s="29">
        <v>1733.61</v>
      </c>
      <c r="C13" s="29">
        <v>1733.61</v>
      </c>
      <c r="D13" s="29">
        <v>1906.97</v>
      </c>
      <c r="E13" s="29">
        <v>1906.97</v>
      </c>
      <c r="F13" s="29">
        <v>1750.94</v>
      </c>
      <c r="G13" s="29">
        <v>1750.94</v>
      </c>
      <c r="J13" s="194"/>
      <c r="K13" s="194"/>
      <c r="L13" s="195"/>
      <c r="M13" s="195"/>
      <c r="N13" s="194"/>
      <c r="O13" s="194"/>
      <c r="U13" s="23"/>
      <c r="V13" s="23"/>
      <c r="X13" s="23"/>
      <c r="Y13" s="23"/>
    </row>
    <row r="14" spans="1:25" ht="30" x14ac:dyDescent="0.25">
      <c r="A14" s="28" t="s">
        <v>48</v>
      </c>
      <c r="B14" s="29">
        <v>2820.57</v>
      </c>
      <c r="C14" s="29">
        <v>2820.57</v>
      </c>
      <c r="D14" s="29">
        <v>3102.63</v>
      </c>
      <c r="E14" s="29">
        <v>3102.63</v>
      </c>
      <c r="F14" s="29">
        <v>2848.77</v>
      </c>
      <c r="G14" s="29">
        <v>2848.77</v>
      </c>
      <c r="J14" s="194"/>
      <c r="K14" s="194"/>
      <c r="L14" s="195"/>
      <c r="M14" s="195"/>
      <c r="N14" s="194"/>
      <c r="O14" s="194"/>
      <c r="U14" s="23"/>
      <c r="V14" s="23"/>
      <c r="X14" s="23"/>
      <c r="Y14" s="23"/>
    </row>
    <row r="15" spans="1:25" ht="30" x14ac:dyDescent="0.25">
      <c r="A15" s="28" t="s">
        <v>49</v>
      </c>
      <c r="B15" s="29">
        <v>809.32</v>
      </c>
      <c r="C15" s="29">
        <v>809.32</v>
      </c>
      <c r="D15" s="29">
        <v>890.26</v>
      </c>
      <c r="E15" s="29">
        <v>890.26</v>
      </c>
      <c r="F15" s="29">
        <v>817.42</v>
      </c>
      <c r="G15" s="29">
        <v>817.42</v>
      </c>
      <c r="J15" s="194"/>
      <c r="K15" s="194"/>
      <c r="L15" s="195"/>
      <c r="M15" s="195"/>
      <c r="N15" s="194"/>
      <c r="O15" s="194"/>
      <c r="U15" s="23"/>
      <c r="V15" s="23"/>
      <c r="X15" s="23"/>
      <c r="Y15" s="23"/>
    </row>
    <row r="16" spans="1:25" ht="30" x14ac:dyDescent="0.25">
      <c r="A16" s="28" t="s">
        <v>50</v>
      </c>
      <c r="B16" s="29">
        <v>809.32</v>
      </c>
      <c r="C16" s="29">
        <v>809.32</v>
      </c>
      <c r="D16" s="29">
        <v>890.26</v>
      </c>
      <c r="E16" s="29">
        <v>890.26</v>
      </c>
      <c r="F16" s="29">
        <v>817.42</v>
      </c>
      <c r="G16" s="29">
        <v>817.42</v>
      </c>
      <c r="J16" s="194"/>
      <c r="K16" s="194"/>
      <c r="L16" s="195"/>
      <c r="M16" s="195"/>
      <c r="N16" s="194"/>
      <c r="O16" s="194"/>
      <c r="U16" s="23"/>
      <c r="V16" s="23"/>
      <c r="X16" s="23"/>
      <c r="Y16" s="23"/>
    </row>
    <row r="17" spans="1:25" ht="30" x14ac:dyDescent="0.25">
      <c r="A17" s="28" t="s">
        <v>51</v>
      </c>
      <c r="B17" s="29">
        <v>809.32</v>
      </c>
      <c r="C17" s="29">
        <v>809.32</v>
      </c>
      <c r="D17" s="29">
        <v>890.26</v>
      </c>
      <c r="E17" s="29">
        <v>890.26</v>
      </c>
      <c r="F17" s="29">
        <v>817.42</v>
      </c>
      <c r="G17" s="29">
        <v>817.42</v>
      </c>
      <c r="J17" s="194"/>
      <c r="K17" s="194"/>
      <c r="L17" s="195"/>
      <c r="M17" s="195"/>
      <c r="N17" s="194"/>
      <c r="O17" s="194"/>
      <c r="U17" s="23"/>
      <c r="V17" s="23"/>
      <c r="X17" s="23"/>
      <c r="Y17" s="23"/>
    </row>
    <row r="18" spans="1:25" ht="30" x14ac:dyDescent="0.25">
      <c r="A18" s="28" t="s">
        <v>52</v>
      </c>
      <c r="B18" s="29">
        <v>809.32</v>
      </c>
      <c r="C18" s="29">
        <v>809.32</v>
      </c>
      <c r="D18" s="29">
        <v>890.26</v>
      </c>
      <c r="E18" s="29">
        <v>890.26</v>
      </c>
      <c r="F18" s="29">
        <v>817.42</v>
      </c>
      <c r="G18" s="29">
        <v>817.42</v>
      </c>
      <c r="J18" s="194"/>
      <c r="K18" s="194"/>
      <c r="L18" s="195"/>
      <c r="M18" s="195"/>
      <c r="N18" s="194"/>
      <c r="O18" s="194"/>
      <c r="U18" s="23"/>
      <c r="V18" s="23"/>
      <c r="X18" s="23"/>
      <c r="Y18" s="23"/>
    </row>
    <row r="19" spans="1:25" ht="30" x14ac:dyDescent="0.25">
      <c r="A19" s="28" t="s">
        <v>53</v>
      </c>
      <c r="B19" s="29">
        <v>809.32</v>
      </c>
      <c r="C19" s="29">
        <v>809.32</v>
      </c>
      <c r="D19" s="29">
        <v>890.26</v>
      </c>
      <c r="E19" s="29">
        <v>890.26</v>
      </c>
      <c r="F19" s="29">
        <v>817.42</v>
      </c>
      <c r="G19" s="29">
        <v>817.42</v>
      </c>
      <c r="J19" s="194"/>
      <c r="K19" s="194"/>
      <c r="L19" s="195"/>
      <c r="M19" s="195"/>
      <c r="N19" s="194"/>
      <c r="O19" s="194"/>
      <c r="U19" s="23"/>
      <c r="V19" s="23"/>
      <c r="X19" s="23"/>
      <c r="Y19" s="23"/>
    </row>
    <row r="20" spans="1:25" ht="30" x14ac:dyDescent="0.25">
      <c r="A20" s="28" t="s">
        <v>54</v>
      </c>
      <c r="B20" s="29">
        <v>809.32</v>
      </c>
      <c r="C20" s="29">
        <v>809.32</v>
      </c>
      <c r="D20" s="29">
        <v>890.26</v>
      </c>
      <c r="E20" s="29">
        <v>890.26</v>
      </c>
      <c r="F20" s="29">
        <v>817.42</v>
      </c>
      <c r="G20" s="29">
        <v>817.42</v>
      </c>
      <c r="J20" s="194"/>
      <c r="K20" s="194"/>
      <c r="L20" s="195"/>
      <c r="M20" s="195"/>
      <c r="N20" s="194"/>
      <c r="O20" s="194"/>
      <c r="U20" s="23"/>
      <c r="V20" s="23"/>
      <c r="X20" s="23"/>
      <c r="Y20" s="23"/>
    </row>
    <row r="21" spans="1:25" ht="30" x14ac:dyDescent="0.25">
      <c r="A21" s="28" t="s">
        <v>55</v>
      </c>
      <c r="B21" s="29">
        <v>809.32</v>
      </c>
      <c r="C21" s="29">
        <v>809.32</v>
      </c>
      <c r="D21" s="29">
        <v>890.26</v>
      </c>
      <c r="E21" s="29">
        <v>890.26</v>
      </c>
      <c r="F21" s="29">
        <v>817.42</v>
      </c>
      <c r="G21" s="29">
        <v>817.42</v>
      </c>
      <c r="J21" s="194"/>
      <c r="K21" s="194"/>
      <c r="L21" s="195"/>
      <c r="M21" s="195"/>
      <c r="N21" s="194"/>
      <c r="O21" s="194"/>
      <c r="U21" s="23"/>
      <c r="V21" s="23"/>
      <c r="X21" s="23"/>
      <c r="Y21" s="23"/>
    </row>
    <row r="22" spans="1:25" ht="30" x14ac:dyDescent="0.25">
      <c r="A22" s="28" t="s">
        <v>56</v>
      </c>
      <c r="B22" s="29">
        <v>809.32</v>
      </c>
      <c r="C22" s="29">
        <v>809.32</v>
      </c>
      <c r="D22" s="29">
        <v>890.26</v>
      </c>
      <c r="E22" s="29">
        <v>890.26</v>
      </c>
      <c r="F22" s="29">
        <v>817.42</v>
      </c>
      <c r="G22" s="29">
        <v>817.42</v>
      </c>
      <c r="J22" s="194"/>
      <c r="K22" s="194"/>
      <c r="L22" s="195"/>
      <c r="M22" s="195"/>
      <c r="N22" s="194"/>
      <c r="O22" s="194"/>
      <c r="U22" s="23"/>
      <c r="V22" s="23"/>
      <c r="X22" s="23"/>
      <c r="Y22" s="23"/>
    </row>
    <row r="23" spans="1:25" ht="30" x14ac:dyDescent="0.25">
      <c r="A23" s="28" t="s">
        <v>57</v>
      </c>
      <c r="B23" s="29">
        <v>3965.05</v>
      </c>
      <c r="C23" s="29">
        <v>3965.05</v>
      </c>
      <c r="D23" s="29">
        <v>4361.55</v>
      </c>
      <c r="E23" s="29">
        <v>4361.55</v>
      </c>
      <c r="F23" s="29">
        <v>4004.7</v>
      </c>
      <c r="G23" s="29">
        <v>4004.7</v>
      </c>
      <c r="J23" s="194"/>
      <c r="K23" s="194"/>
      <c r="L23" s="195"/>
      <c r="M23" s="195"/>
      <c r="N23" s="194"/>
      <c r="O23" s="194"/>
      <c r="U23" s="23"/>
      <c r="V23" s="23"/>
      <c r="X23" s="23"/>
      <c r="Y23" s="23"/>
    </row>
    <row r="24" spans="1:25" ht="30" x14ac:dyDescent="0.25">
      <c r="A24" s="28" t="s">
        <v>58</v>
      </c>
      <c r="B24" s="29">
        <v>809.32</v>
      </c>
      <c r="C24" s="29">
        <v>809.32</v>
      </c>
      <c r="D24" s="29">
        <v>890.26</v>
      </c>
      <c r="E24" s="29">
        <v>890.26</v>
      </c>
      <c r="F24" s="29">
        <v>817.42</v>
      </c>
      <c r="G24" s="29">
        <v>817.42</v>
      </c>
      <c r="J24" s="194"/>
      <c r="K24" s="194"/>
      <c r="L24" s="195"/>
      <c r="M24" s="195"/>
      <c r="N24" s="194"/>
      <c r="O24" s="194"/>
      <c r="U24" s="23"/>
      <c r="V24" s="23"/>
      <c r="X24" s="23"/>
      <c r="Y24" s="23"/>
    </row>
    <row r="25" spans="1:25" ht="30" x14ac:dyDescent="0.25">
      <c r="A25" s="28" t="s">
        <v>59</v>
      </c>
      <c r="B25" s="29">
        <v>2248.54</v>
      </c>
      <c r="C25" s="29">
        <v>2248.54</v>
      </c>
      <c r="D25" s="29">
        <v>2473.39</v>
      </c>
      <c r="E25" s="29">
        <v>2473.39</v>
      </c>
      <c r="F25" s="29">
        <v>2271.02</v>
      </c>
      <c r="G25" s="29">
        <v>2271.02</v>
      </c>
      <c r="J25" s="194"/>
      <c r="K25" s="194"/>
      <c r="L25" s="195"/>
      <c r="M25" s="195"/>
      <c r="N25" s="194"/>
      <c r="O25" s="194"/>
      <c r="U25" s="23"/>
      <c r="V25" s="23"/>
      <c r="X25" s="23"/>
      <c r="Y25" s="23"/>
    </row>
    <row r="26" spans="1:25" ht="30" x14ac:dyDescent="0.25">
      <c r="A26" s="28" t="s">
        <v>60</v>
      </c>
      <c r="B26" s="29">
        <v>1588.89</v>
      </c>
      <c r="C26" s="29">
        <v>1588.89</v>
      </c>
      <c r="D26" s="29">
        <v>1747.78</v>
      </c>
      <c r="E26" s="29">
        <v>1747.78</v>
      </c>
      <c r="F26" s="29">
        <v>1604.78</v>
      </c>
      <c r="G26" s="29">
        <v>1604.78</v>
      </c>
      <c r="J26" s="194"/>
      <c r="K26" s="194"/>
      <c r="L26" s="195"/>
      <c r="M26" s="195"/>
      <c r="N26" s="194"/>
      <c r="O26" s="194"/>
      <c r="U26" s="23"/>
      <c r="V26" s="23"/>
      <c r="X26" s="23"/>
      <c r="Y26" s="23"/>
    </row>
    <row r="27" spans="1:25" ht="30" x14ac:dyDescent="0.25">
      <c r="A27" s="28" t="s">
        <v>61</v>
      </c>
      <c r="B27" s="29">
        <v>3605.06</v>
      </c>
      <c r="C27" s="29">
        <v>3605.06</v>
      </c>
      <c r="D27" s="29">
        <v>3965.56</v>
      </c>
      <c r="E27" s="29">
        <v>3965.56</v>
      </c>
      <c r="F27" s="29">
        <v>3641.11</v>
      </c>
      <c r="G27" s="29">
        <v>3641.11</v>
      </c>
      <c r="J27" s="194"/>
      <c r="K27" s="194"/>
      <c r="L27" s="195"/>
      <c r="M27" s="195"/>
      <c r="N27" s="194"/>
      <c r="O27" s="194"/>
      <c r="U27" s="23"/>
      <c r="V27" s="23"/>
      <c r="X27" s="23"/>
      <c r="Y27" s="23"/>
    </row>
    <row r="28" spans="1:25" ht="30" x14ac:dyDescent="0.25">
      <c r="A28" s="28" t="s">
        <v>62</v>
      </c>
      <c r="B28" s="29">
        <v>1588.89</v>
      </c>
      <c r="C28" s="29">
        <v>1588.89</v>
      </c>
      <c r="D28" s="29">
        <v>1747.78</v>
      </c>
      <c r="E28" s="29">
        <v>1747.78</v>
      </c>
      <c r="F28" s="29">
        <v>1604.78</v>
      </c>
      <c r="G28" s="29">
        <v>1604.78</v>
      </c>
      <c r="J28" s="194"/>
      <c r="K28" s="194"/>
      <c r="L28" s="195"/>
      <c r="M28" s="195"/>
      <c r="N28" s="194"/>
      <c r="O28" s="194"/>
      <c r="U28" s="23"/>
      <c r="V28" s="23"/>
      <c r="X28" s="23"/>
      <c r="Y28" s="23"/>
    </row>
    <row r="29" spans="1:25" ht="30" x14ac:dyDescent="0.25">
      <c r="A29" s="28" t="s">
        <v>63</v>
      </c>
      <c r="B29" s="29">
        <v>1588.89</v>
      </c>
      <c r="C29" s="29">
        <v>1588.89</v>
      </c>
      <c r="D29" s="29">
        <v>1747.78</v>
      </c>
      <c r="E29" s="29">
        <v>1747.78</v>
      </c>
      <c r="F29" s="29">
        <v>1604.78</v>
      </c>
      <c r="G29" s="29">
        <v>1604.78</v>
      </c>
      <c r="J29" s="194"/>
      <c r="K29" s="194"/>
      <c r="L29" s="195"/>
      <c r="M29" s="195"/>
      <c r="N29" s="194"/>
      <c r="O29" s="194"/>
      <c r="U29" s="23"/>
      <c r="V29" s="23"/>
      <c r="X29" s="23"/>
      <c r="Y29" s="23"/>
    </row>
    <row r="30" spans="1:25" ht="30" x14ac:dyDescent="0.25">
      <c r="A30" s="28" t="s">
        <v>64</v>
      </c>
      <c r="B30" s="29">
        <v>11159.22</v>
      </c>
      <c r="C30" s="29">
        <v>11445.63</v>
      </c>
      <c r="D30" s="29">
        <v>12275.14</v>
      </c>
      <c r="E30" s="29">
        <v>12590.19</v>
      </c>
      <c r="F30" s="29">
        <v>11270.81</v>
      </c>
      <c r="G30" s="29">
        <v>11560.09</v>
      </c>
      <c r="J30" s="194"/>
      <c r="K30" s="194"/>
      <c r="L30" s="195"/>
      <c r="M30" s="195"/>
      <c r="N30" s="194"/>
      <c r="O30" s="194"/>
      <c r="U30" s="23"/>
      <c r="V30" s="23"/>
      <c r="X30" s="23"/>
      <c r="Y30" s="23"/>
    </row>
    <row r="31" spans="1:25" ht="30" x14ac:dyDescent="0.25">
      <c r="A31" s="28" t="s">
        <v>65</v>
      </c>
      <c r="B31" s="29">
        <v>4984.84</v>
      </c>
      <c r="C31" s="29">
        <v>4984.84</v>
      </c>
      <c r="D31" s="29">
        <v>5483.32</v>
      </c>
      <c r="E31" s="29">
        <v>5483.32</v>
      </c>
      <c r="F31" s="29">
        <v>5034.6899999999996</v>
      </c>
      <c r="G31" s="29">
        <v>5034.6899999999996</v>
      </c>
      <c r="J31" s="194"/>
      <c r="K31" s="194"/>
      <c r="L31" s="195"/>
      <c r="M31" s="195"/>
      <c r="N31" s="194"/>
      <c r="O31" s="194"/>
      <c r="U31" s="23"/>
      <c r="V31" s="23"/>
      <c r="X31" s="23"/>
      <c r="Y31" s="23"/>
    </row>
    <row r="32" spans="1:25" ht="30" x14ac:dyDescent="0.25">
      <c r="A32" s="28" t="s">
        <v>66</v>
      </c>
      <c r="B32" s="29">
        <v>1588.89</v>
      </c>
      <c r="C32" s="29">
        <v>1588.89</v>
      </c>
      <c r="D32" s="29">
        <v>1747.78</v>
      </c>
      <c r="E32" s="29">
        <v>1747.78</v>
      </c>
      <c r="F32" s="29">
        <v>1604.78</v>
      </c>
      <c r="G32" s="29">
        <v>1604.78</v>
      </c>
      <c r="J32" s="194"/>
      <c r="K32" s="194"/>
      <c r="L32" s="195"/>
      <c r="M32" s="195"/>
      <c r="N32" s="194"/>
      <c r="O32" s="194"/>
      <c r="U32" s="23"/>
      <c r="V32" s="23"/>
      <c r="X32" s="23"/>
      <c r="Y32" s="23"/>
    </row>
    <row r="33" spans="1:25" ht="30" x14ac:dyDescent="0.25">
      <c r="A33" s="28" t="s">
        <v>67</v>
      </c>
      <c r="B33" s="29">
        <v>1588.89</v>
      </c>
      <c r="C33" s="29">
        <v>1588.89</v>
      </c>
      <c r="D33" s="29">
        <v>1747.78</v>
      </c>
      <c r="E33" s="29">
        <v>1747.78</v>
      </c>
      <c r="F33" s="29">
        <v>1604.78</v>
      </c>
      <c r="G33" s="29">
        <v>1604.78</v>
      </c>
      <c r="J33" s="194"/>
      <c r="K33" s="194"/>
      <c r="L33" s="195"/>
      <c r="M33" s="195"/>
      <c r="N33" s="194"/>
      <c r="O33" s="194"/>
      <c r="U33" s="23"/>
      <c r="V33" s="23"/>
      <c r="X33" s="23"/>
      <c r="Y33" s="23"/>
    </row>
    <row r="34" spans="1:25" ht="30" x14ac:dyDescent="0.25">
      <c r="A34" s="28" t="s">
        <v>68</v>
      </c>
      <c r="B34" s="29">
        <v>5208.07</v>
      </c>
      <c r="C34" s="29">
        <v>5208.07</v>
      </c>
      <c r="D34" s="29">
        <v>5728.87</v>
      </c>
      <c r="E34" s="29">
        <v>5728.87</v>
      </c>
      <c r="F34" s="29">
        <v>5260.15</v>
      </c>
      <c r="G34" s="29">
        <v>5260.15</v>
      </c>
      <c r="J34" s="194"/>
      <c r="K34" s="194"/>
      <c r="L34" s="195"/>
      <c r="M34" s="195"/>
      <c r="N34" s="194"/>
      <c r="O34" s="194"/>
      <c r="U34" s="23"/>
      <c r="V34" s="23"/>
      <c r="X34" s="23"/>
      <c r="Y34" s="23"/>
    </row>
    <row r="35" spans="1:25" ht="30" x14ac:dyDescent="0.25">
      <c r="A35" s="28" t="s">
        <v>69</v>
      </c>
      <c r="B35" s="29">
        <v>1588.89</v>
      </c>
      <c r="C35" s="29">
        <v>1588.89</v>
      </c>
      <c r="D35" s="29">
        <v>1747.78</v>
      </c>
      <c r="E35" s="29">
        <v>1747.78</v>
      </c>
      <c r="F35" s="29">
        <v>1604.78</v>
      </c>
      <c r="G35" s="29">
        <v>1604.78</v>
      </c>
      <c r="J35" s="194"/>
      <c r="K35" s="194"/>
      <c r="L35" s="195"/>
      <c r="M35" s="195"/>
      <c r="N35" s="194"/>
      <c r="O35" s="194"/>
      <c r="U35" s="23"/>
      <c r="V35" s="23"/>
      <c r="X35" s="23"/>
      <c r="Y35" s="23"/>
    </row>
    <row r="36" spans="1:25" ht="30" x14ac:dyDescent="0.25">
      <c r="A36" s="28" t="s">
        <v>70</v>
      </c>
      <c r="B36" s="29">
        <v>2881.28</v>
      </c>
      <c r="C36" s="29">
        <v>2881.28</v>
      </c>
      <c r="D36" s="29">
        <v>3169.41</v>
      </c>
      <c r="E36" s="29">
        <v>3169.41</v>
      </c>
      <c r="F36" s="29">
        <v>2910.09</v>
      </c>
      <c r="G36" s="29">
        <v>2910.09</v>
      </c>
      <c r="J36" s="194"/>
      <c r="K36" s="194"/>
      <c r="L36" s="195"/>
      <c r="M36" s="195"/>
      <c r="N36" s="194"/>
      <c r="O36" s="194"/>
      <c r="U36" s="23"/>
      <c r="V36" s="23"/>
      <c r="X36" s="23"/>
      <c r="Y36" s="23"/>
    </row>
    <row r="37" spans="1:25" ht="30" x14ac:dyDescent="0.25">
      <c r="A37" s="28" t="s">
        <v>71</v>
      </c>
      <c r="B37" s="29">
        <v>3016.7</v>
      </c>
      <c r="C37" s="29">
        <v>3664.38</v>
      </c>
      <c r="D37" s="29">
        <v>3318.37</v>
      </c>
      <c r="E37" s="29">
        <v>4030.81</v>
      </c>
      <c r="F37" s="29">
        <v>3046.87</v>
      </c>
      <c r="G37" s="29">
        <v>3701.02</v>
      </c>
      <c r="J37" s="194"/>
      <c r="K37" s="194"/>
      <c r="L37" s="195"/>
      <c r="M37" s="195"/>
      <c r="N37" s="194"/>
      <c r="O37" s="194"/>
      <c r="U37" s="23"/>
      <c r="V37" s="23"/>
      <c r="X37" s="23"/>
      <c r="Y37" s="23"/>
    </row>
    <row r="38" spans="1:25" ht="30" x14ac:dyDescent="0.25">
      <c r="A38" s="28" t="s">
        <v>72</v>
      </c>
      <c r="B38" s="29">
        <v>3343.88</v>
      </c>
      <c r="C38" s="29">
        <v>3630.43</v>
      </c>
      <c r="D38" s="29">
        <v>3678.27</v>
      </c>
      <c r="E38" s="29">
        <v>3993.47</v>
      </c>
      <c r="F38" s="29">
        <v>3377.32</v>
      </c>
      <c r="G38" s="29">
        <v>3666.73</v>
      </c>
      <c r="J38" s="194"/>
      <c r="K38" s="194"/>
      <c r="L38" s="195"/>
      <c r="M38" s="195"/>
      <c r="N38" s="194"/>
      <c r="O38" s="194"/>
      <c r="U38" s="23"/>
      <c r="V38" s="23"/>
      <c r="X38" s="23"/>
      <c r="Y38" s="23"/>
    </row>
    <row r="39" spans="1:25" ht="30" x14ac:dyDescent="0.25">
      <c r="A39" s="28" t="s">
        <v>73</v>
      </c>
      <c r="B39" s="29">
        <v>9813.9500000000007</v>
      </c>
      <c r="C39" s="29">
        <v>10100.49</v>
      </c>
      <c r="D39" s="29">
        <v>10795.34</v>
      </c>
      <c r="E39" s="29">
        <v>11110.54</v>
      </c>
      <c r="F39" s="29">
        <v>9912.09</v>
      </c>
      <c r="G39" s="29">
        <v>10201.49</v>
      </c>
      <c r="J39" s="194"/>
      <c r="K39" s="194"/>
      <c r="L39" s="195"/>
      <c r="M39" s="195"/>
      <c r="N39" s="194"/>
      <c r="O39" s="194"/>
      <c r="U39" s="23"/>
      <c r="V39" s="23"/>
      <c r="X39" s="23"/>
      <c r="Y39" s="23"/>
    </row>
    <row r="40" spans="1:25" ht="30" x14ac:dyDescent="0.25">
      <c r="A40" s="28" t="s">
        <v>74</v>
      </c>
      <c r="B40" s="29">
        <v>5395.79</v>
      </c>
      <c r="C40" s="29">
        <v>5682.33</v>
      </c>
      <c r="D40" s="29">
        <v>5935.37</v>
      </c>
      <c r="E40" s="29">
        <v>6250.57</v>
      </c>
      <c r="F40" s="29">
        <v>5449.75</v>
      </c>
      <c r="G40" s="29">
        <v>5739.16</v>
      </c>
      <c r="J40" s="194"/>
      <c r="K40" s="194"/>
      <c r="L40" s="195"/>
      <c r="M40" s="195"/>
      <c r="N40" s="194"/>
      <c r="O40" s="194"/>
      <c r="U40" s="23"/>
      <c r="V40" s="23"/>
      <c r="X40" s="23"/>
      <c r="Y40" s="23"/>
    </row>
    <row r="41" spans="1:25" ht="30" x14ac:dyDescent="0.25">
      <c r="A41" s="28" t="s">
        <v>75</v>
      </c>
      <c r="B41" s="29">
        <v>6947.99</v>
      </c>
      <c r="C41" s="29">
        <v>7234.67</v>
      </c>
      <c r="D41" s="29">
        <v>7642.79</v>
      </c>
      <c r="E41" s="29">
        <v>7958.14</v>
      </c>
      <c r="F41" s="29">
        <v>7017.47</v>
      </c>
      <c r="G41" s="29">
        <v>7307.02</v>
      </c>
      <c r="J41" s="194"/>
      <c r="K41" s="194"/>
      <c r="L41" s="195"/>
      <c r="M41" s="195"/>
      <c r="N41" s="194"/>
      <c r="O41" s="194"/>
      <c r="U41" s="23"/>
      <c r="V41" s="23"/>
      <c r="X41" s="23"/>
      <c r="Y41" s="23"/>
    </row>
    <row r="42" spans="1:25" x14ac:dyDescent="0.25">
      <c r="A42" s="30"/>
      <c r="B42" s="31"/>
      <c r="C42" s="31"/>
      <c r="D42" s="31"/>
      <c r="E42" s="31"/>
      <c r="F42" s="31"/>
      <c r="G42" s="31"/>
      <c r="H42" s="31"/>
    </row>
    <row r="43" spans="1:25" x14ac:dyDescent="0.25">
      <c r="C43" s="31"/>
      <c r="D43" s="31"/>
      <c r="E43" s="31"/>
      <c r="F43" s="31"/>
      <c r="G43" s="31"/>
      <c r="H43" s="31"/>
    </row>
    <row r="44" spans="1:25" x14ac:dyDescent="0.25">
      <c r="A44" s="257" t="s">
        <v>76</v>
      </c>
      <c r="B44" s="257"/>
      <c r="C44" s="257"/>
      <c r="D44" s="31"/>
      <c r="E44" s="31"/>
      <c r="F44" s="31"/>
      <c r="G44" s="31"/>
    </row>
    <row r="45" spans="1:25" x14ac:dyDescent="0.25">
      <c r="A45" s="257"/>
      <c r="B45" s="257"/>
      <c r="C45" s="257"/>
      <c r="D45" s="31"/>
      <c r="E45" s="31"/>
      <c r="F45" s="31"/>
      <c r="G45" s="31"/>
    </row>
    <row r="46" spans="1:25" x14ac:dyDescent="0.25">
      <c r="A46" s="257"/>
      <c r="B46" s="257"/>
      <c r="C46" s="257"/>
    </row>
    <row r="47" spans="1:25" x14ac:dyDescent="0.25">
      <c r="A47" s="257"/>
      <c r="B47" s="257"/>
      <c r="C47" s="257"/>
    </row>
    <row r="50" spans="4:7" x14ac:dyDescent="0.25">
      <c r="D50" s="23"/>
      <c r="E50" s="23"/>
      <c r="F50" s="23"/>
      <c r="G50" s="23"/>
    </row>
  </sheetData>
  <mergeCells count="19">
    <mergeCell ref="A10:G10"/>
    <mergeCell ref="A44:C47"/>
    <mergeCell ref="A3:G3"/>
    <mergeCell ref="A4:C4"/>
    <mergeCell ref="A6:A9"/>
    <mergeCell ref="B6:C6"/>
    <mergeCell ref="D6:E6"/>
    <mergeCell ref="F6:G6"/>
    <mergeCell ref="B7:G7"/>
    <mergeCell ref="B8:C8"/>
    <mergeCell ref="D8:E8"/>
    <mergeCell ref="F8:G8"/>
    <mergeCell ref="J6:K6"/>
    <mergeCell ref="L6:M6"/>
    <mergeCell ref="N6:O6"/>
    <mergeCell ref="J7:O7"/>
    <mergeCell ref="J8:K8"/>
    <mergeCell ref="L8:M8"/>
    <mergeCell ref="N8:O8"/>
  </mergeCells>
  <printOptions horizontalCentered="1"/>
  <pageMargins left="0.62992125984251968" right="0.19685039370078741" top="0.35433070866141736" bottom="0.23622047244094491" header="0.31496062992125984" footer="0.31496062992125984"/>
  <pageSetup paperSize="9" scale="64" orientation="portrait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88"/>
  <sheetViews>
    <sheetView view="pageBreakPreview" zoomScale="60" zoomScaleNormal="60" workbookViewId="0">
      <pane xSplit="1" ySplit="10" topLeftCell="U11" activePane="bottomRight" state="frozen"/>
      <selection activeCell="AT1" sqref="AT1"/>
      <selection pane="topRight" activeCell="AT1" sqref="AT1"/>
      <selection pane="bottomLeft" activeCell="AT1" sqref="AT1"/>
      <selection pane="bottomRight" activeCell="E68" sqref="E68"/>
    </sheetView>
  </sheetViews>
  <sheetFormatPr defaultRowHeight="18.75" x14ac:dyDescent="0.3"/>
  <cols>
    <col min="1" max="1" width="71.5703125" style="32" customWidth="1"/>
    <col min="2" max="2" width="22" style="32" customWidth="1"/>
    <col min="3" max="7" width="22" style="32" bestFit="1" customWidth="1"/>
    <col min="8" max="8" width="12.7109375" style="32" customWidth="1"/>
    <col min="9" max="14" width="14.85546875" style="32" customWidth="1"/>
    <col min="15" max="18" width="12.7109375" style="32" customWidth="1"/>
    <col min="19" max="19" width="16" style="32" customWidth="1"/>
    <col min="20" max="28" width="12.7109375" style="32" customWidth="1"/>
    <col min="29" max="29" width="15.140625" style="32" customWidth="1"/>
    <col min="30" max="47" width="12.7109375" style="32" customWidth="1"/>
    <col min="48" max="48" width="14.85546875" style="32" customWidth="1"/>
    <col min="49" max="49" width="16.140625" style="36" customWidth="1"/>
    <col min="50" max="16384" width="9.140625" style="32"/>
  </cols>
  <sheetData>
    <row r="1" spans="1:49" x14ac:dyDescent="0.3">
      <c r="AR1" s="33"/>
      <c r="AS1" s="33"/>
      <c r="AT1" s="33"/>
      <c r="AU1" s="34"/>
      <c r="AV1" s="35"/>
    </row>
    <row r="2" spans="1:49" x14ac:dyDescent="0.3">
      <c r="I2" s="37"/>
      <c r="S2" s="37"/>
      <c r="AQ2" s="274"/>
      <c r="AR2" s="274"/>
      <c r="AS2" s="274"/>
      <c r="AT2" s="274"/>
      <c r="AU2" s="274"/>
      <c r="AV2" s="274"/>
    </row>
    <row r="3" spans="1:49" ht="18.75" customHeight="1" x14ac:dyDescent="0.3">
      <c r="B3" s="275" t="s">
        <v>159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275"/>
      <c r="AC3" s="37"/>
      <c r="AQ3" s="274" t="s">
        <v>26</v>
      </c>
      <c r="AR3" s="274"/>
      <c r="AS3" s="274"/>
      <c r="AT3" s="274"/>
      <c r="AU3" s="274"/>
      <c r="AV3" s="274"/>
    </row>
    <row r="4" spans="1:49" ht="18.75" customHeight="1" x14ac:dyDescent="0.3"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  <c r="W4" s="275"/>
      <c r="X4" s="275"/>
      <c r="AC4" s="37"/>
      <c r="AM4" s="37"/>
      <c r="AQ4" s="274" t="s">
        <v>77</v>
      </c>
      <c r="AR4" s="274"/>
      <c r="AS4" s="274"/>
      <c r="AT4" s="274"/>
      <c r="AU4" s="274"/>
      <c r="AV4" s="274"/>
    </row>
    <row r="5" spans="1:49" ht="18.75" customHeight="1" x14ac:dyDescent="0.3"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AC5" s="37"/>
      <c r="AM5" s="37"/>
    </row>
    <row r="6" spans="1:49" ht="22.5" x14ac:dyDescent="0.3">
      <c r="E6" s="276" t="s">
        <v>78</v>
      </c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AC6" s="37"/>
      <c r="AM6" s="37"/>
    </row>
    <row r="7" spans="1:49" ht="25.5" customHeight="1" x14ac:dyDescent="0.3">
      <c r="A7" s="38"/>
      <c r="B7" s="38"/>
      <c r="C7" s="38"/>
      <c r="D7" s="38"/>
      <c r="E7" s="39"/>
      <c r="F7" s="38"/>
      <c r="G7" s="273"/>
      <c r="H7" s="273"/>
      <c r="I7" s="273"/>
      <c r="J7" s="273"/>
      <c r="K7" s="273"/>
      <c r="L7" s="273"/>
      <c r="M7" s="273"/>
      <c r="N7" s="273"/>
      <c r="O7" s="273"/>
      <c r="P7" s="273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</row>
    <row r="8" spans="1:49" ht="23.25" customHeight="1" x14ac:dyDescent="0.3">
      <c r="A8" s="268" t="s">
        <v>79</v>
      </c>
      <c r="B8" s="268" t="s">
        <v>80</v>
      </c>
      <c r="C8" s="268"/>
      <c r="D8" s="268"/>
      <c r="E8" s="268"/>
      <c r="F8" s="268"/>
      <c r="G8" s="268"/>
      <c r="H8" s="268"/>
      <c r="I8" s="268"/>
      <c r="J8" s="268"/>
      <c r="K8" s="268"/>
      <c r="L8" s="268"/>
      <c r="M8" s="268"/>
      <c r="N8" s="268"/>
      <c r="O8" s="268"/>
      <c r="P8" s="268"/>
      <c r="Q8" s="268"/>
      <c r="R8" s="268"/>
      <c r="S8" s="268"/>
      <c r="T8" s="268"/>
      <c r="U8" s="268"/>
      <c r="V8" s="268"/>
      <c r="W8" s="268"/>
      <c r="X8" s="268"/>
      <c r="Y8" s="268"/>
      <c r="Z8" s="268"/>
      <c r="AA8" s="268"/>
      <c r="AB8" s="268"/>
      <c r="AC8" s="268"/>
      <c r="AD8" s="268"/>
      <c r="AE8" s="268"/>
      <c r="AF8" s="268"/>
      <c r="AG8" s="268"/>
      <c r="AH8" s="268"/>
      <c r="AI8" s="268"/>
      <c r="AJ8" s="268"/>
      <c r="AK8" s="268"/>
      <c r="AL8" s="268"/>
      <c r="AM8" s="268"/>
      <c r="AN8" s="268"/>
      <c r="AO8" s="268"/>
      <c r="AP8" s="268"/>
      <c r="AQ8" s="268"/>
      <c r="AR8" s="268"/>
      <c r="AS8" s="268"/>
      <c r="AT8" s="268"/>
      <c r="AU8" s="268"/>
      <c r="AV8" s="268"/>
    </row>
    <row r="9" spans="1:49" ht="16.5" customHeight="1" x14ac:dyDescent="0.3">
      <c r="A9" s="268"/>
      <c r="B9" s="269" t="s">
        <v>81</v>
      </c>
      <c r="C9" s="269"/>
      <c r="D9" s="269"/>
      <c r="E9" s="269"/>
      <c r="F9" s="269"/>
      <c r="G9" s="269"/>
      <c r="H9" s="269"/>
      <c r="I9" s="269"/>
      <c r="J9" s="269"/>
      <c r="K9" s="269"/>
      <c r="L9" s="269"/>
      <c r="M9" s="269"/>
      <c r="N9" s="269"/>
      <c r="O9" s="269"/>
      <c r="P9" s="269"/>
      <c r="Q9" s="269"/>
      <c r="R9" s="269"/>
      <c r="S9" s="269"/>
      <c r="T9" s="269"/>
      <c r="U9" s="269"/>
      <c r="V9" s="269"/>
      <c r="W9" s="269"/>
      <c r="X9" s="269"/>
      <c r="Y9" s="269"/>
      <c r="Z9" s="269"/>
      <c r="AA9" s="269"/>
      <c r="AB9" s="269"/>
      <c r="AC9" s="269"/>
      <c r="AD9" s="269"/>
      <c r="AE9" s="269"/>
      <c r="AF9" s="269"/>
      <c r="AG9" s="269"/>
      <c r="AH9" s="269"/>
      <c r="AI9" s="269"/>
      <c r="AJ9" s="269"/>
      <c r="AK9" s="269"/>
      <c r="AL9" s="269"/>
      <c r="AM9" s="269"/>
      <c r="AN9" s="269"/>
      <c r="AO9" s="269"/>
      <c r="AP9" s="269"/>
      <c r="AQ9" s="269"/>
      <c r="AR9" s="269"/>
      <c r="AS9" s="269"/>
      <c r="AT9" s="269"/>
      <c r="AU9" s="269"/>
      <c r="AV9" s="269"/>
    </row>
    <row r="10" spans="1:49" ht="60" customHeight="1" x14ac:dyDescent="0.3">
      <c r="A10" s="268"/>
      <c r="B10" s="40">
        <v>18</v>
      </c>
      <c r="C10" s="40">
        <v>19</v>
      </c>
      <c r="D10" s="40">
        <v>20</v>
      </c>
      <c r="E10" s="40">
        <v>21</v>
      </c>
      <c r="F10" s="40">
        <v>22</v>
      </c>
      <c r="G10" s="40">
        <v>23</v>
      </c>
      <c r="H10" s="40">
        <v>24</v>
      </c>
      <c r="I10" s="40">
        <v>25</v>
      </c>
      <c r="J10" s="40">
        <v>26</v>
      </c>
      <c r="K10" s="40">
        <v>27</v>
      </c>
      <c r="L10" s="40">
        <v>28</v>
      </c>
      <c r="M10" s="40">
        <v>29</v>
      </c>
      <c r="N10" s="40">
        <v>30</v>
      </c>
      <c r="O10" s="40">
        <v>31</v>
      </c>
      <c r="P10" s="40">
        <v>32</v>
      </c>
      <c r="Q10" s="40">
        <v>33</v>
      </c>
      <c r="R10" s="40">
        <v>34</v>
      </c>
      <c r="S10" s="40">
        <v>35</v>
      </c>
      <c r="T10" s="40">
        <v>36</v>
      </c>
      <c r="U10" s="40">
        <v>37</v>
      </c>
      <c r="V10" s="40">
        <v>38</v>
      </c>
      <c r="W10" s="40">
        <v>39</v>
      </c>
      <c r="X10" s="40">
        <v>40</v>
      </c>
      <c r="Y10" s="40">
        <v>41</v>
      </c>
      <c r="Z10" s="40">
        <v>42</v>
      </c>
      <c r="AA10" s="40">
        <v>43</v>
      </c>
      <c r="AB10" s="40">
        <v>44</v>
      </c>
      <c r="AC10" s="40">
        <v>45</v>
      </c>
      <c r="AD10" s="40">
        <v>46</v>
      </c>
      <c r="AE10" s="40">
        <v>47</v>
      </c>
      <c r="AF10" s="40">
        <v>48</v>
      </c>
      <c r="AG10" s="40">
        <v>49</v>
      </c>
      <c r="AH10" s="40">
        <v>50</v>
      </c>
      <c r="AI10" s="40">
        <v>51</v>
      </c>
      <c r="AJ10" s="40">
        <v>52</v>
      </c>
      <c r="AK10" s="40">
        <v>53</v>
      </c>
      <c r="AL10" s="40">
        <v>54</v>
      </c>
      <c r="AM10" s="40">
        <v>55</v>
      </c>
      <c r="AN10" s="40">
        <v>56</v>
      </c>
      <c r="AO10" s="40">
        <v>57</v>
      </c>
      <c r="AP10" s="40">
        <v>58</v>
      </c>
      <c r="AQ10" s="40">
        <v>59</v>
      </c>
      <c r="AR10" s="40">
        <v>60</v>
      </c>
      <c r="AS10" s="40">
        <v>61</v>
      </c>
      <c r="AT10" s="40">
        <v>62</v>
      </c>
      <c r="AU10" s="40">
        <v>63</v>
      </c>
      <c r="AV10" s="40">
        <v>64</v>
      </c>
      <c r="AW10" s="41"/>
    </row>
    <row r="11" spans="1:49" ht="36.75" customHeight="1" x14ac:dyDescent="0.3">
      <c r="A11" s="42" t="s">
        <v>82</v>
      </c>
      <c r="B11" s="43">
        <v>15.62</v>
      </c>
      <c r="C11" s="43">
        <v>15.62</v>
      </c>
      <c r="D11" s="43">
        <v>15.62</v>
      </c>
      <c r="E11" s="43">
        <v>15.62</v>
      </c>
      <c r="F11" s="43">
        <v>15.62</v>
      </c>
      <c r="G11" s="43">
        <v>15.62</v>
      </c>
      <c r="H11" s="43">
        <v>15.62</v>
      </c>
      <c r="I11" s="43">
        <v>15.62</v>
      </c>
      <c r="J11" s="43">
        <v>15.62</v>
      </c>
      <c r="K11" s="43">
        <v>15.62</v>
      </c>
      <c r="L11" s="43">
        <v>15.62</v>
      </c>
      <c r="M11" s="43">
        <v>15.62</v>
      </c>
      <c r="N11" s="43">
        <v>15.62</v>
      </c>
      <c r="O11" s="43">
        <v>15.62</v>
      </c>
      <c r="P11" s="43">
        <v>15.62</v>
      </c>
      <c r="Q11" s="43">
        <v>15.62</v>
      </c>
      <c r="R11" s="43">
        <v>15.62</v>
      </c>
      <c r="S11" s="43">
        <v>15.62</v>
      </c>
      <c r="T11" s="43">
        <v>15.62</v>
      </c>
      <c r="U11" s="43">
        <v>15.62</v>
      </c>
      <c r="V11" s="43">
        <v>15.62</v>
      </c>
      <c r="W11" s="43">
        <v>15.62</v>
      </c>
      <c r="X11" s="43">
        <v>15.62</v>
      </c>
      <c r="Y11" s="43">
        <v>15.62</v>
      </c>
      <c r="Z11" s="43">
        <v>15.62</v>
      </c>
      <c r="AA11" s="43">
        <v>15.62</v>
      </c>
      <c r="AB11" s="43">
        <v>15.62</v>
      </c>
      <c r="AC11" s="43">
        <v>15.62</v>
      </c>
      <c r="AD11" s="43">
        <v>15.62</v>
      </c>
      <c r="AE11" s="43">
        <v>15.62</v>
      </c>
      <c r="AF11" s="43">
        <v>15.62</v>
      </c>
      <c r="AG11" s="43">
        <v>15.62</v>
      </c>
      <c r="AH11" s="43">
        <v>15.62</v>
      </c>
      <c r="AI11" s="43">
        <v>15.62</v>
      </c>
      <c r="AJ11" s="43">
        <v>15.62</v>
      </c>
      <c r="AK11" s="43">
        <v>15.62</v>
      </c>
      <c r="AL11" s="43">
        <v>15.62</v>
      </c>
      <c r="AM11" s="43">
        <v>15.62</v>
      </c>
      <c r="AN11" s="43">
        <v>15.62</v>
      </c>
      <c r="AO11" s="43">
        <v>15.62</v>
      </c>
      <c r="AP11" s="43">
        <v>15.62</v>
      </c>
      <c r="AQ11" s="43">
        <v>15.62</v>
      </c>
      <c r="AR11" s="43">
        <v>15.62</v>
      </c>
      <c r="AS11" s="43">
        <v>15.62</v>
      </c>
      <c r="AT11" s="43">
        <v>15.62</v>
      </c>
      <c r="AU11" s="43">
        <v>15.62</v>
      </c>
      <c r="AV11" s="43">
        <v>15.62</v>
      </c>
      <c r="AW11" s="44"/>
    </row>
    <row r="12" spans="1:49" ht="36.75" customHeight="1" x14ac:dyDescent="0.3">
      <c r="A12" s="45" t="s">
        <v>83</v>
      </c>
      <c r="B12" s="43">
        <v>15.62</v>
      </c>
      <c r="C12" s="43">
        <v>15.62</v>
      </c>
      <c r="D12" s="43">
        <v>15.62</v>
      </c>
      <c r="E12" s="43">
        <v>15.62</v>
      </c>
      <c r="F12" s="43">
        <v>15.62</v>
      </c>
      <c r="G12" s="43">
        <v>15.62</v>
      </c>
      <c r="H12" s="43">
        <v>15.62</v>
      </c>
      <c r="I12" s="43">
        <v>15.62</v>
      </c>
      <c r="J12" s="43">
        <v>15.62</v>
      </c>
      <c r="K12" s="43">
        <v>15.62</v>
      </c>
      <c r="L12" s="43">
        <v>15.62</v>
      </c>
      <c r="M12" s="43">
        <v>15.62</v>
      </c>
      <c r="N12" s="43">
        <v>15.62</v>
      </c>
      <c r="O12" s="43">
        <v>15.62</v>
      </c>
      <c r="P12" s="43">
        <v>15.62</v>
      </c>
      <c r="Q12" s="43">
        <v>15.62</v>
      </c>
      <c r="R12" s="43">
        <v>15.62</v>
      </c>
      <c r="S12" s="43">
        <v>15.62</v>
      </c>
      <c r="T12" s="43">
        <v>15.62</v>
      </c>
      <c r="U12" s="43">
        <v>15.62</v>
      </c>
      <c r="V12" s="43">
        <v>15.62</v>
      </c>
      <c r="W12" s="43">
        <v>15.62</v>
      </c>
      <c r="X12" s="43">
        <v>15.62</v>
      </c>
      <c r="Y12" s="43">
        <v>15.62</v>
      </c>
      <c r="Z12" s="43">
        <v>15.62</v>
      </c>
      <c r="AA12" s="43">
        <v>15.62</v>
      </c>
      <c r="AB12" s="43">
        <v>15.62</v>
      </c>
      <c r="AC12" s="43">
        <v>15.62</v>
      </c>
      <c r="AD12" s="43">
        <v>15.62</v>
      </c>
      <c r="AE12" s="43">
        <v>15.62</v>
      </c>
      <c r="AF12" s="43">
        <v>15.62</v>
      </c>
      <c r="AG12" s="43">
        <v>15.62</v>
      </c>
      <c r="AH12" s="43">
        <v>15.62</v>
      </c>
      <c r="AI12" s="43">
        <v>15.62</v>
      </c>
      <c r="AJ12" s="43">
        <v>15.62</v>
      </c>
      <c r="AK12" s="43">
        <v>15.62</v>
      </c>
      <c r="AL12" s="43">
        <v>15.62</v>
      </c>
      <c r="AM12" s="43">
        <v>15.62</v>
      </c>
      <c r="AN12" s="43">
        <v>15.62</v>
      </c>
      <c r="AO12" s="43">
        <v>15.62</v>
      </c>
      <c r="AP12" s="43">
        <v>15.62</v>
      </c>
      <c r="AQ12" s="43">
        <v>15.62</v>
      </c>
      <c r="AR12" s="43">
        <v>15.62</v>
      </c>
      <c r="AS12" s="43">
        <v>15.62</v>
      </c>
      <c r="AT12" s="43">
        <v>15.62</v>
      </c>
      <c r="AU12" s="43">
        <v>15.62</v>
      </c>
      <c r="AV12" s="43">
        <v>15.62</v>
      </c>
      <c r="AW12" s="44"/>
    </row>
    <row r="13" spans="1:49" ht="36.75" customHeight="1" x14ac:dyDescent="0.3">
      <c r="A13" s="42" t="s">
        <v>84</v>
      </c>
      <c r="B13" s="43">
        <v>16.5</v>
      </c>
      <c r="C13" s="43">
        <v>16.5</v>
      </c>
      <c r="D13" s="43">
        <v>16.5</v>
      </c>
      <c r="E13" s="43">
        <v>16.5</v>
      </c>
      <c r="F13" s="43">
        <v>16.5</v>
      </c>
      <c r="G13" s="43">
        <v>16.5</v>
      </c>
      <c r="H13" s="43">
        <v>16.5</v>
      </c>
      <c r="I13" s="43">
        <v>16.5</v>
      </c>
      <c r="J13" s="43">
        <v>16.5</v>
      </c>
      <c r="K13" s="43">
        <v>16.5</v>
      </c>
      <c r="L13" s="43">
        <v>16.5</v>
      </c>
      <c r="M13" s="43">
        <v>16.5</v>
      </c>
      <c r="N13" s="43">
        <v>16.5</v>
      </c>
      <c r="O13" s="43">
        <v>16.5</v>
      </c>
      <c r="P13" s="43">
        <v>16.5</v>
      </c>
      <c r="Q13" s="43">
        <v>16.5</v>
      </c>
      <c r="R13" s="43">
        <v>16.5</v>
      </c>
      <c r="S13" s="43">
        <v>16.5</v>
      </c>
      <c r="T13" s="43">
        <v>16.5</v>
      </c>
      <c r="U13" s="43">
        <v>16.5</v>
      </c>
      <c r="V13" s="43">
        <v>16.5</v>
      </c>
      <c r="W13" s="43">
        <v>16.5</v>
      </c>
      <c r="X13" s="43">
        <v>16.5</v>
      </c>
      <c r="Y13" s="43">
        <v>16.5</v>
      </c>
      <c r="Z13" s="43">
        <v>16.5</v>
      </c>
      <c r="AA13" s="43">
        <v>16.5</v>
      </c>
      <c r="AB13" s="43">
        <v>16.5</v>
      </c>
      <c r="AC13" s="43">
        <v>16.5</v>
      </c>
      <c r="AD13" s="43">
        <v>16.5</v>
      </c>
      <c r="AE13" s="43">
        <v>16.5</v>
      </c>
      <c r="AF13" s="43">
        <v>16.5</v>
      </c>
      <c r="AG13" s="43">
        <v>16.5</v>
      </c>
      <c r="AH13" s="43">
        <v>16.5</v>
      </c>
      <c r="AI13" s="43">
        <v>16.5</v>
      </c>
      <c r="AJ13" s="43">
        <v>16.5</v>
      </c>
      <c r="AK13" s="43">
        <v>16.5</v>
      </c>
      <c r="AL13" s="43">
        <v>16.5</v>
      </c>
      <c r="AM13" s="43">
        <v>16.5</v>
      </c>
      <c r="AN13" s="43">
        <v>16.5</v>
      </c>
      <c r="AO13" s="43">
        <v>16.5</v>
      </c>
      <c r="AP13" s="43">
        <v>16.5</v>
      </c>
      <c r="AQ13" s="43">
        <v>16.5</v>
      </c>
      <c r="AR13" s="43">
        <v>16.5</v>
      </c>
      <c r="AS13" s="43">
        <v>16.5</v>
      </c>
      <c r="AT13" s="43">
        <v>16.5</v>
      </c>
      <c r="AU13" s="43">
        <v>16.5</v>
      </c>
      <c r="AV13" s="43">
        <v>16.5</v>
      </c>
      <c r="AW13" s="46"/>
    </row>
    <row r="14" spans="1:49" ht="36.75" customHeight="1" x14ac:dyDescent="0.3">
      <c r="A14" s="42" t="s">
        <v>85</v>
      </c>
      <c r="B14" s="43">
        <v>183.7</v>
      </c>
      <c r="C14" s="43">
        <v>183.7</v>
      </c>
      <c r="D14" s="43">
        <v>183.7</v>
      </c>
      <c r="E14" s="43">
        <v>183.7</v>
      </c>
      <c r="F14" s="43">
        <v>183.7</v>
      </c>
      <c r="G14" s="43">
        <v>183.7</v>
      </c>
      <c r="H14" s="43">
        <v>183.7</v>
      </c>
      <c r="I14" s="43">
        <v>183.7</v>
      </c>
      <c r="J14" s="43">
        <v>183.7</v>
      </c>
      <c r="K14" s="43">
        <v>183.7</v>
      </c>
      <c r="L14" s="43">
        <v>183.7</v>
      </c>
      <c r="M14" s="43">
        <v>183.7</v>
      </c>
      <c r="N14" s="43">
        <v>183.7</v>
      </c>
      <c r="O14" s="43">
        <v>183.7</v>
      </c>
      <c r="P14" s="43">
        <v>183.7</v>
      </c>
      <c r="Q14" s="43">
        <v>183.7</v>
      </c>
      <c r="R14" s="43">
        <v>183.7</v>
      </c>
      <c r="S14" s="43">
        <v>183.7</v>
      </c>
      <c r="T14" s="43">
        <v>183.7</v>
      </c>
      <c r="U14" s="43">
        <v>183.7</v>
      </c>
      <c r="V14" s="43">
        <v>183.7</v>
      </c>
      <c r="W14" s="43">
        <v>183.7</v>
      </c>
      <c r="X14" s="43">
        <v>183.7</v>
      </c>
      <c r="Y14" s="43">
        <v>183.7</v>
      </c>
      <c r="Z14" s="43">
        <v>183.7</v>
      </c>
      <c r="AA14" s="43">
        <v>183.7</v>
      </c>
      <c r="AB14" s="43">
        <v>183.7</v>
      </c>
      <c r="AC14" s="43">
        <v>183.7</v>
      </c>
      <c r="AD14" s="43">
        <v>183.7</v>
      </c>
      <c r="AE14" s="43">
        <v>183.7</v>
      </c>
      <c r="AF14" s="43">
        <v>183.7</v>
      </c>
      <c r="AG14" s="43">
        <v>183.7</v>
      </c>
      <c r="AH14" s="43">
        <v>183.7</v>
      </c>
      <c r="AI14" s="43">
        <v>183.7</v>
      </c>
      <c r="AJ14" s="43">
        <v>183.7</v>
      </c>
      <c r="AK14" s="43">
        <v>183.7</v>
      </c>
      <c r="AL14" s="43">
        <v>183.7</v>
      </c>
      <c r="AM14" s="43">
        <v>183.7</v>
      </c>
      <c r="AN14" s="43">
        <v>183.7</v>
      </c>
      <c r="AO14" s="43">
        <v>183.7</v>
      </c>
      <c r="AP14" s="43">
        <v>183.7</v>
      </c>
      <c r="AQ14" s="43">
        <v>183.7</v>
      </c>
      <c r="AR14" s="43">
        <v>183.7</v>
      </c>
      <c r="AS14" s="43">
        <v>183.7</v>
      </c>
      <c r="AT14" s="43">
        <v>183.7</v>
      </c>
      <c r="AU14" s="43">
        <v>183.7</v>
      </c>
      <c r="AV14" s="43">
        <v>183.7</v>
      </c>
      <c r="AW14" s="44"/>
    </row>
    <row r="15" spans="1:49" ht="36.75" customHeight="1" x14ac:dyDescent="0.3">
      <c r="A15" s="42" t="s">
        <v>86</v>
      </c>
      <c r="B15" s="43">
        <v>183.7</v>
      </c>
      <c r="C15" s="43">
        <v>183.7</v>
      </c>
      <c r="D15" s="43">
        <v>183.7</v>
      </c>
      <c r="E15" s="43">
        <v>183.7</v>
      </c>
      <c r="F15" s="43">
        <v>183.7</v>
      </c>
      <c r="G15" s="43">
        <v>183.7</v>
      </c>
      <c r="H15" s="43">
        <v>183.7</v>
      </c>
      <c r="I15" s="43">
        <v>183.7</v>
      </c>
      <c r="J15" s="43">
        <v>183.7</v>
      </c>
      <c r="K15" s="43">
        <v>183.7</v>
      </c>
      <c r="L15" s="43">
        <v>183.7</v>
      </c>
      <c r="M15" s="43">
        <v>183.7</v>
      </c>
      <c r="N15" s="43">
        <v>183.7</v>
      </c>
      <c r="O15" s="43">
        <v>183.7</v>
      </c>
      <c r="P15" s="43">
        <v>183.7</v>
      </c>
      <c r="Q15" s="43">
        <v>183.7</v>
      </c>
      <c r="R15" s="43">
        <v>183.7</v>
      </c>
      <c r="S15" s="43">
        <v>183.7</v>
      </c>
      <c r="T15" s="43">
        <v>183.7</v>
      </c>
      <c r="U15" s="43">
        <v>183.7</v>
      </c>
      <c r="V15" s="43">
        <v>183.7</v>
      </c>
      <c r="W15" s="43">
        <v>183.7</v>
      </c>
      <c r="X15" s="43">
        <v>183.7</v>
      </c>
      <c r="Y15" s="43">
        <v>183.7</v>
      </c>
      <c r="Z15" s="43">
        <v>183.7</v>
      </c>
      <c r="AA15" s="43">
        <v>183.7</v>
      </c>
      <c r="AB15" s="43">
        <v>183.7</v>
      </c>
      <c r="AC15" s="43">
        <v>183.7</v>
      </c>
      <c r="AD15" s="43">
        <v>183.7</v>
      </c>
      <c r="AE15" s="43">
        <v>183.7</v>
      </c>
      <c r="AF15" s="43">
        <v>183.7</v>
      </c>
      <c r="AG15" s="43">
        <v>183.7</v>
      </c>
      <c r="AH15" s="43">
        <v>183.7</v>
      </c>
      <c r="AI15" s="43">
        <v>183.7</v>
      </c>
      <c r="AJ15" s="43">
        <v>183.7</v>
      </c>
      <c r="AK15" s="43">
        <v>183.7</v>
      </c>
      <c r="AL15" s="43">
        <v>183.7</v>
      </c>
      <c r="AM15" s="43">
        <v>183.7</v>
      </c>
      <c r="AN15" s="43">
        <v>183.7</v>
      </c>
      <c r="AO15" s="43">
        <v>183.7</v>
      </c>
      <c r="AP15" s="43">
        <v>183.7</v>
      </c>
      <c r="AQ15" s="43">
        <v>183.7</v>
      </c>
      <c r="AR15" s="43">
        <v>183.7</v>
      </c>
      <c r="AS15" s="43">
        <v>183.7</v>
      </c>
      <c r="AT15" s="43">
        <v>183.7</v>
      </c>
      <c r="AU15" s="43">
        <v>183.7</v>
      </c>
      <c r="AV15" s="43">
        <v>183.7</v>
      </c>
    </row>
    <row r="16" spans="1:49" ht="36.75" customHeight="1" x14ac:dyDescent="0.3">
      <c r="A16" s="42" t="s">
        <v>87</v>
      </c>
      <c r="B16" s="43">
        <v>64.900000000000006</v>
      </c>
      <c r="C16" s="43">
        <v>64.900000000000006</v>
      </c>
      <c r="D16" s="43">
        <v>64.900000000000006</v>
      </c>
      <c r="E16" s="43">
        <v>64.900000000000006</v>
      </c>
      <c r="F16" s="43">
        <v>64.900000000000006</v>
      </c>
      <c r="G16" s="43">
        <v>64.900000000000006</v>
      </c>
      <c r="H16" s="43">
        <v>64.900000000000006</v>
      </c>
      <c r="I16" s="43">
        <v>64.900000000000006</v>
      </c>
      <c r="J16" s="43">
        <v>64.900000000000006</v>
      </c>
      <c r="K16" s="43">
        <v>64.900000000000006</v>
      </c>
      <c r="L16" s="43">
        <v>64.900000000000006</v>
      </c>
      <c r="M16" s="43">
        <v>64.900000000000006</v>
      </c>
      <c r="N16" s="43">
        <v>64.900000000000006</v>
      </c>
      <c r="O16" s="43">
        <v>64.900000000000006</v>
      </c>
      <c r="P16" s="43">
        <v>64.900000000000006</v>
      </c>
      <c r="Q16" s="43">
        <v>64.900000000000006</v>
      </c>
      <c r="R16" s="43">
        <v>64.900000000000006</v>
      </c>
      <c r="S16" s="43">
        <v>64.900000000000006</v>
      </c>
      <c r="T16" s="43">
        <v>64.900000000000006</v>
      </c>
      <c r="U16" s="43">
        <v>64.900000000000006</v>
      </c>
      <c r="V16" s="43">
        <v>64.900000000000006</v>
      </c>
      <c r="W16" s="43">
        <v>64.900000000000006</v>
      </c>
      <c r="X16" s="43">
        <v>0</v>
      </c>
      <c r="Y16" s="43">
        <v>0</v>
      </c>
      <c r="Z16" s="43">
        <v>0</v>
      </c>
      <c r="AA16" s="43">
        <v>0</v>
      </c>
      <c r="AB16" s="43">
        <v>0</v>
      </c>
      <c r="AC16" s="43">
        <v>0</v>
      </c>
      <c r="AD16" s="43">
        <v>0</v>
      </c>
      <c r="AE16" s="43">
        <v>0</v>
      </c>
      <c r="AF16" s="43">
        <v>0</v>
      </c>
      <c r="AG16" s="43">
        <v>0</v>
      </c>
      <c r="AH16" s="43">
        <v>0</v>
      </c>
      <c r="AI16" s="43">
        <v>0</v>
      </c>
      <c r="AJ16" s="43">
        <v>0</v>
      </c>
      <c r="AK16" s="43">
        <v>0</v>
      </c>
      <c r="AL16" s="43">
        <v>0</v>
      </c>
      <c r="AM16" s="43">
        <v>0</v>
      </c>
      <c r="AN16" s="43">
        <v>0</v>
      </c>
      <c r="AO16" s="43">
        <v>0</v>
      </c>
      <c r="AP16" s="43">
        <v>0</v>
      </c>
      <c r="AQ16" s="43">
        <v>0</v>
      </c>
      <c r="AR16" s="43">
        <v>0</v>
      </c>
      <c r="AS16" s="43">
        <v>0</v>
      </c>
      <c r="AT16" s="43">
        <v>0</v>
      </c>
      <c r="AU16" s="43">
        <v>0</v>
      </c>
      <c r="AV16" s="43">
        <v>0</v>
      </c>
    </row>
    <row r="17" spans="1:49" ht="36.75" customHeight="1" x14ac:dyDescent="0.3">
      <c r="A17" s="42" t="s">
        <v>88</v>
      </c>
      <c r="B17" s="43">
        <v>0</v>
      </c>
      <c r="C17" s="43">
        <v>0</v>
      </c>
      <c r="D17" s="43">
        <v>0</v>
      </c>
      <c r="E17" s="43">
        <v>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  <c r="Q17" s="43">
        <v>0</v>
      </c>
      <c r="R17" s="43">
        <v>0</v>
      </c>
      <c r="S17" s="43">
        <v>0</v>
      </c>
      <c r="T17" s="43">
        <v>0</v>
      </c>
      <c r="U17" s="43">
        <v>0</v>
      </c>
      <c r="V17" s="43">
        <v>0</v>
      </c>
      <c r="W17" s="43">
        <v>0</v>
      </c>
      <c r="X17" s="43">
        <v>0</v>
      </c>
      <c r="Y17" s="43">
        <v>0</v>
      </c>
      <c r="Z17" s="43">
        <v>0</v>
      </c>
      <c r="AA17" s="43">
        <v>0</v>
      </c>
      <c r="AB17" s="43">
        <v>0</v>
      </c>
      <c r="AC17" s="43">
        <v>0</v>
      </c>
      <c r="AD17" s="43">
        <v>0</v>
      </c>
      <c r="AE17" s="43">
        <v>0</v>
      </c>
      <c r="AF17" s="43">
        <v>0</v>
      </c>
      <c r="AG17" s="43">
        <v>0</v>
      </c>
      <c r="AH17" s="43">
        <v>0</v>
      </c>
      <c r="AI17" s="43">
        <v>0</v>
      </c>
      <c r="AJ17" s="43">
        <v>0</v>
      </c>
      <c r="AK17" s="43">
        <v>0</v>
      </c>
      <c r="AL17" s="43">
        <v>0</v>
      </c>
      <c r="AM17" s="43">
        <v>0</v>
      </c>
      <c r="AN17" s="43">
        <v>0</v>
      </c>
      <c r="AO17" s="43">
        <v>0</v>
      </c>
      <c r="AP17" s="43">
        <v>0</v>
      </c>
      <c r="AQ17" s="43">
        <v>0</v>
      </c>
      <c r="AR17" s="43">
        <v>0</v>
      </c>
      <c r="AS17" s="43">
        <v>0</v>
      </c>
      <c r="AT17" s="43">
        <v>0</v>
      </c>
      <c r="AU17" s="43">
        <v>0</v>
      </c>
      <c r="AV17" s="43">
        <v>0</v>
      </c>
    </row>
    <row r="18" spans="1:49" ht="36.75" customHeight="1" x14ac:dyDescent="0.3">
      <c r="A18" s="42" t="s">
        <v>89</v>
      </c>
      <c r="B18" s="43">
        <v>212.51</v>
      </c>
      <c r="C18" s="43">
        <v>0</v>
      </c>
      <c r="D18" s="43">
        <v>212.51</v>
      </c>
      <c r="E18" s="43">
        <v>0</v>
      </c>
      <c r="F18" s="43">
        <v>212.51</v>
      </c>
      <c r="G18" s="43">
        <v>0</v>
      </c>
      <c r="H18" s="43">
        <v>212.51</v>
      </c>
      <c r="I18" s="43">
        <v>0</v>
      </c>
      <c r="J18" s="43">
        <v>212.51</v>
      </c>
      <c r="K18" s="43">
        <v>0</v>
      </c>
      <c r="L18" s="43">
        <v>212.51</v>
      </c>
      <c r="M18" s="43">
        <v>0</v>
      </c>
      <c r="N18" s="43">
        <v>212.51</v>
      </c>
      <c r="O18" s="43">
        <v>0</v>
      </c>
      <c r="P18" s="43">
        <v>212.51</v>
      </c>
      <c r="Q18" s="43">
        <v>0</v>
      </c>
      <c r="R18" s="43">
        <v>212.51</v>
      </c>
      <c r="S18" s="43">
        <v>0</v>
      </c>
      <c r="T18" s="43">
        <v>212.51</v>
      </c>
      <c r="U18" s="43">
        <v>0</v>
      </c>
      <c r="V18" s="43">
        <v>212.51</v>
      </c>
      <c r="W18" s="43">
        <v>0</v>
      </c>
      <c r="X18" s="43">
        <v>212.51</v>
      </c>
      <c r="Y18" s="43">
        <v>0</v>
      </c>
      <c r="Z18" s="43">
        <v>212.51</v>
      </c>
      <c r="AA18" s="43">
        <v>0</v>
      </c>
      <c r="AB18" s="43">
        <v>212.51</v>
      </c>
      <c r="AC18" s="43">
        <v>0</v>
      </c>
      <c r="AD18" s="43">
        <v>212.51</v>
      </c>
      <c r="AE18" s="43">
        <v>0</v>
      </c>
      <c r="AF18" s="43">
        <v>212.51</v>
      </c>
      <c r="AG18" s="43">
        <v>0</v>
      </c>
      <c r="AH18" s="43">
        <v>212.51</v>
      </c>
      <c r="AI18" s="43">
        <v>0</v>
      </c>
      <c r="AJ18" s="43">
        <v>212.51</v>
      </c>
      <c r="AK18" s="43">
        <v>0</v>
      </c>
      <c r="AL18" s="43">
        <v>212.51</v>
      </c>
      <c r="AM18" s="43">
        <v>0</v>
      </c>
      <c r="AN18" s="43">
        <v>212.51</v>
      </c>
      <c r="AO18" s="43">
        <v>0</v>
      </c>
      <c r="AP18" s="43">
        <v>212.51</v>
      </c>
      <c r="AQ18" s="43">
        <v>0</v>
      </c>
      <c r="AR18" s="43">
        <v>212.51</v>
      </c>
      <c r="AS18" s="43">
        <v>0</v>
      </c>
      <c r="AT18" s="43">
        <v>212.51</v>
      </c>
      <c r="AU18" s="43">
        <v>0</v>
      </c>
      <c r="AV18" s="43">
        <v>212.51</v>
      </c>
    </row>
    <row r="19" spans="1:49" ht="36.75" customHeight="1" x14ac:dyDescent="0.3">
      <c r="A19" s="42" t="s">
        <v>90</v>
      </c>
      <c r="B19" s="43">
        <v>0</v>
      </c>
      <c r="C19" s="43">
        <v>0</v>
      </c>
      <c r="D19" s="43">
        <v>0</v>
      </c>
      <c r="E19" s="43">
        <v>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  <c r="L19" s="43">
        <v>0</v>
      </c>
      <c r="M19" s="43">
        <v>0</v>
      </c>
      <c r="N19" s="43">
        <v>0</v>
      </c>
      <c r="O19" s="43">
        <v>0</v>
      </c>
      <c r="P19" s="43">
        <v>0</v>
      </c>
      <c r="Q19" s="43">
        <v>0</v>
      </c>
      <c r="R19" s="43">
        <v>0</v>
      </c>
      <c r="S19" s="43">
        <v>212.51</v>
      </c>
      <c r="T19" s="43">
        <v>212.51</v>
      </c>
      <c r="U19" s="43">
        <v>212.51</v>
      </c>
      <c r="V19" s="43">
        <v>212.51</v>
      </c>
      <c r="W19" s="43">
        <v>212.51</v>
      </c>
      <c r="X19" s="43">
        <v>212.51</v>
      </c>
      <c r="Y19" s="43">
        <v>212.51</v>
      </c>
      <c r="Z19" s="43">
        <v>212.51</v>
      </c>
      <c r="AA19" s="43">
        <v>212.51</v>
      </c>
      <c r="AB19" s="43">
        <v>212.51</v>
      </c>
      <c r="AC19" s="43">
        <v>212.51</v>
      </c>
      <c r="AD19" s="43">
        <v>212.51</v>
      </c>
      <c r="AE19" s="43">
        <v>212.51</v>
      </c>
      <c r="AF19" s="43">
        <v>212.51</v>
      </c>
      <c r="AG19" s="43">
        <v>212.51</v>
      </c>
      <c r="AH19" s="43">
        <v>212.51</v>
      </c>
      <c r="AI19" s="43">
        <v>212.51</v>
      </c>
      <c r="AJ19" s="43">
        <v>212.51</v>
      </c>
      <c r="AK19" s="43">
        <v>212.51</v>
      </c>
      <c r="AL19" s="43">
        <v>212.51</v>
      </c>
      <c r="AM19" s="43">
        <v>212.51</v>
      </c>
      <c r="AN19" s="43">
        <v>212.51</v>
      </c>
      <c r="AO19" s="43">
        <v>212.51</v>
      </c>
      <c r="AP19" s="43">
        <v>212.51</v>
      </c>
      <c r="AQ19" s="43">
        <v>212.51</v>
      </c>
      <c r="AR19" s="43">
        <v>212.51</v>
      </c>
      <c r="AS19" s="43">
        <v>212.51</v>
      </c>
      <c r="AT19" s="43">
        <v>212.51</v>
      </c>
      <c r="AU19" s="43">
        <v>212.51</v>
      </c>
      <c r="AV19" s="43">
        <v>212.51</v>
      </c>
      <c r="AW19" s="46"/>
    </row>
    <row r="20" spans="1:49" ht="36.75" customHeight="1" x14ac:dyDescent="0.3">
      <c r="A20" s="42" t="s">
        <v>91</v>
      </c>
      <c r="B20" s="43">
        <v>0</v>
      </c>
      <c r="C20" s="43">
        <v>0</v>
      </c>
      <c r="D20" s="43"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  <c r="L20" s="43">
        <v>0</v>
      </c>
      <c r="M20" s="43">
        <v>0</v>
      </c>
      <c r="N20" s="43">
        <v>0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  <c r="T20" s="43">
        <v>0</v>
      </c>
      <c r="U20" s="43">
        <v>0</v>
      </c>
      <c r="V20" s="43">
        <v>0</v>
      </c>
      <c r="W20" s="43">
        <v>0</v>
      </c>
      <c r="X20" s="43">
        <v>343.88</v>
      </c>
      <c r="Y20" s="43">
        <v>343.88</v>
      </c>
      <c r="Z20" s="43">
        <v>343.88</v>
      </c>
      <c r="AA20" s="43">
        <v>343.88</v>
      </c>
      <c r="AB20" s="43">
        <v>343.88</v>
      </c>
      <c r="AC20" s="43">
        <v>343.88</v>
      </c>
      <c r="AD20" s="43">
        <v>343.88</v>
      </c>
      <c r="AE20" s="43">
        <v>343.88</v>
      </c>
      <c r="AF20" s="43">
        <v>343.88</v>
      </c>
      <c r="AG20" s="43">
        <v>343.88</v>
      </c>
      <c r="AH20" s="43">
        <v>343.88</v>
      </c>
      <c r="AI20" s="43">
        <v>343.88</v>
      </c>
      <c r="AJ20" s="43">
        <v>343.88</v>
      </c>
      <c r="AK20" s="43">
        <v>343.88</v>
      </c>
      <c r="AL20" s="43">
        <v>343.88</v>
      </c>
      <c r="AM20" s="43">
        <v>343.88</v>
      </c>
      <c r="AN20" s="43">
        <v>343.88</v>
      </c>
      <c r="AO20" s="43">
        <v>343.88</v>
      </c>
      <c r="AP20" s="43">
        <v>343.88</v>
      </c>
      <c r="AQ20" s="43">
        <v>343.88</v>
      </c>
      <c r="AR20" s="43">
        <v>343.88</v>
      </c>
      <c r="AS20" s="43">
        <v>343.88</v>
      </c>
      <c r="AT20" s="43">
        <v>343.88</v>
      </c>
      <c r="AU20" s="43">
        <v>343.88</v>
      </c>
      <c r="AV20" s="43">
        <v>343.88</v>
      </c>
    </row>
    <row r="21" spans="1:49" ht="204.75" customHeight="1" x14ac:dyDescent="0.3">
      <c r="A21" s="42" t="s">
        <v>92</v>
      </c>
      <c r="B21" s="43">
        <v>1255.03</v>
      </c>
      <c r="C21" s="43">
        <v>1255.03</v>
      </c>
      <c r="D21" s="43">
        <v>1255.03</v>
      </c>
      <c r="E21" s="43">
        <v>1255.03</v>
      </c>
      <c r="F21" s="43">
        <v>1255.03</v>
      </c>
      <c r="G21" s="43">
        <v>1255.03</v>
      </c>
      <c r="H21" s="43">
        <v>1255.03</v>
      </c>
      <c r="I21" s="43">
        <v>1255.03</v>
      </c>
      <c r="J21" s="43">
        <v>1255.03</v>
      </c>
      <c r="K21" s="43">
        <v>1255.03</v>
      </c>
      <c r="L21" s="43">
        <v>1255.03</v>
      </c>
      <c r="M21" s="43">
        <v>1255.03</v>
      </c>
      <c r="N21" s="43">
        <v>1255.03</v>
      </c>
      <c r="O21" s="43">
        <v>1255.03</v>
      </c>
      <c r="P21" s="43">
        <v>1255.03</v>
      </c>
      <c r="Q21" s="43">
        <v>1255.03</v>
      </c>
      <c r="R21" s="43">
        <v>1255.03</v>
      </c>
      <c r="S21" s="43">
        <v>1255.03</v>
      </c>
      <c r="T21" s="43">
        <v>1255.03</v>
      </c>
      <c r="U21" s="43">
        <v>1255.03</v>
      </c>
      <c r="V21" s="43">
        <v>1255.03</v>
      </c>
      <c r="W21" s="43">
        <v>1255.03</v>
      </c>
      <c r="X21" s="43">
        <v>1255.03</v>
      </c>
      <c r="Y21" s="43">
        <v>1255.03</v>
      </c>
      <c r="Z21" s="43">
        <v>1255.03</v>
      </c>
      <c r="AA21" s="43">
        <v>1255.03</v>
      </c>
      <c r="AB21" s="43">
        <v>1255.03</v>
      </c>
      <c r="AC21" s="43">
        <v>1255.03</v>
      </c>
      <c r="AD21" s="43">
        <v>1255.03</v>
      </c>
      <c r="AE21" s="43">
        <v>1255.03</v>
      </c>
      <c r="AF21" s="43">
        <v>1255.03</v>
      </c>
      <c r="AG21" s="43">
        <v>1255.03</v>
      </c>
      <c r="AH21" s="43">
        <v>1255.03</v>
      </c>
      <c r="AI21" s="43">
        <v>1255.03</v>
      </c>
      <c r="AJ21" s="43">
        <v>1255.03</v>
      </c>
      <c r="AK21" s="43">
        <v>1255.03</v>
      </c>
      <c r="AL21" s="43">
        <v>1255.03</v>
      </c>
      <c r="AM21" s="43">
        <v>1255.03</v>
      </c>
      <c r="AN21" s="43">
        <v>1255.03</v>
      </c>
      <c r="AO21" s="43">
        <v>1255.03</v>
      </c>
      <c r="AP21" s="43">
        <v>1255.03</v>
      </c>
      <c r="AQ21" s="43">
        <v>1255.03</v>
      </c>
      <c r="AR21" s="43">
        <v>1255.03</v>
      </c>
      <c r="AS21" s="43">
        <v>1255.03</v>
      </c>
      <c r="AT21" s="43">
        <v>1255.03</v>
      </c>
      <c r="AU21" s="43">
        <v>1255.03</v>
      </c>
      <c r="AV21" s="43">
        <v>1255.03</v>
      </c>
    </row>
    <row r="22" spans="1:49" ht="63.75" customHeight="1" x14ac:dyDescent="0.3">
      <c r="A22" s="42" t="s">
        <v>93</v>
      </c>
      <c r="B22" s="43">
        <v>0</v>
      </c>
      <c r="C22" s="43">
        <v>0</v>
      </c>
      <c r="D22" s="43">
        <v>0</v>
      </c>
      <c r="E22" s="43">
        <v>0</v>
      </c>
      <c r="F22" s="43">
        <v>0</v>
      </c>
      <c r="G22" s="43">
        <v>0</v>
      </c>
      <c r="H22" s="43">
        <v>0</v>
      </c>
      <c r="I22" s="43">
        <v>452.74</v>
      </c>
      <c r="J22" s="43">
        <v>0</v>
      </c>
      <c r="K22" s="43">
        <v>0</v>
      </c>
      <c r="L22" s="43">
        <v>0</v>
      </c>
      <c r="M22" s="43">
        <v>0</v>
      </c>
      <c r="N22" s="43">
        <v>0</v>
      </c>
      <c r="O22" s="43">
        <v>0</v>
      </c>
      <c r="P22" s="43">
        <v>0</v>
      </c>
      <c r="Q22" s="43">
        <v>0</v>
      </c>
      <c r="R22" s="43">
        <v>0</v>
      </c>
      <c r="S22" s="43">
        <v>452.74</v>
      </c>
      <c r="T22" s="43">
        <v>0</v>
      </c>
      <c r="U22" s="43">
        <v>0</v>
      </c>
      <c r="V22" s="43">
        <v>0</v>
      </c>
      <c r="W22" s="43">
        <v>0</v>
      </c>
      <c r="X22" s="43">
        <v>0</v>
      </c>
      <c r="Y22" s="43">
        <v>0</v>
      </c>
      <c r="Z22" s="43">
        <v>0</v>
      </c>
      <c r="AA22" s="43">
        <v>0</v>
      </c>
      <c r="AB22" s="43">
        <v>0</v>
      </c>
      <c r="AC22" s="43">
        <v>452.74</v>
      </c>
      <c r="AD22" s="43">
        <v>0</v>
      </c>
      <c r="AE22" s="43">
        <v>0</v>
      </c>
      <c r="AF22" s="43">
        <v>0</v>
      </c>
      <c r="AG22" s="43">
        <v>0</v>
      </c>
      <c r="AH22" s="43">
        <v>0</v>
      </c>
      <c r="AI22" s="43">
        <v>0</v>
      </c>
      <c r="AJ22" s="43">
        <v>0</v>
      </c>
      <c r="AK22" s="43">
        <v>0</v>
      </c>
      <c r="AL22" s="43">
        <v>0</v>
      </c>
      <c r="AM22" s="43">
        <v>452.74</v>
      </c>
      <c r="AN22" s="43">
        <v>0</v>
      </c>
      <c r="AO22" s="43">
        <v>0</v>
      </c>
      <c r="AP22" s="43">
        <v>0</v>
      </c>
      <c r="AQ22" s="43">
        <v>0</v>
      </c>
      <c r="AR22" s="43">
        <v>0</v>
      </c>
      <c r="AS22" s="43">
        <v>0</v>
      </c>
      <c r="AT22" s="43">
        <v>0</v>
      </c>
      <c r="AU22" s="43">
        <v>0</v>
      </c>
      <c r="AV22" s="43">
        <v>0</v>
      </c>
    </row>
    <row r="23" spans="1:49" s="198" customFormat="1" ht="24" customHeight="1" x14ac:dyDescent="0.3">
      <c r="A23" s="47" t="s">
        <v>94</v>
      </c>
      <c r="B23" s="196">
        <v>1947.57</v>
      </c>
      <c r="C23" s="196">
        <v>1735.07</v>
      </c>
      <c r="D23" s="196">
        <v>1947.57</v>
      </c>
      <c r="E23" s="196">
        <v>1735.07</v>
      </c>
      <c r="F23" s="196">
        <v>1947.57</v>
      </c>
      <c r="G23" s="196">
        <v>1735.07</v>
      </c>
      <c r="H23" s="196">
        <v>1947.57</v>
      </c>
      <c r="I23" s="196">
        <v>2187.8000000000002</v>
      </c>
      <c r="J23" s="196">
        <v>1947.57</v>
      </c>
      <c r="K23" s="196">
        <v>1735.07</v>
      </c>
      <c r="L23" s="196">
        <v>1947.57</v>
      </c>
      <c r="M23" s="196">
        <v>1735.07</v>
      </c>
      <c r="N23" s="196">
        <v>1947.57</v>
      </c>
      <c r="O23" s="196">
        <v>1735.07</v>
      </c>
      <c r="P23" s="196">
        <v>1947.57</v>
      </c>
      <c r="Q23" s="196">
        <v>1735.07</v>
      </c>
      <c r="R23" s="196">
        <v>1947.57</v>
      </c>
      <c r="S23" s="196">
        <v>2400.31</v>
      </c>
      <c r="T23" s="196">
        <v>2160.08</v>
      </c>
      <c r="U23" s="196">
        <v>1947.57</v>
      </c>
      <c r="V23" s="196">
        <v>2160.08</v>
      </c>
      <c r="W23" s="196">
        <v>1947.57</v>
      </c>
      <c r="X23" s="196">
        <v>2439.06</v>
      </c>
      <c r="Y23" s="196">
        <v>2226.5500000000002</v>
      </c>
      <c r="Z23" s="196">
        <v>2439.06</v>
      </c>
      <c r="AA23" s="196">
        <v>2226.5500000000002</v>
      </c>
      <c r="AB23" s="196">
        <v>2439.06</v>
      </c>
      <c r="AC23" s="196">
        <v>2679.29</v>
      </c>
      <c r="AD23" s="196">
        <v>2439.06</v>
      </c>
      <c r="AE23" s="196">
        <v>2226.5500000000002</v>
      </c>
      <c r="AF23" s="196">
        <v>2439.06</v>
      </c>
      <c r="AG23" s="196">
        <v>2226.5500000000002</v>
      </c>
      <c r="AH23" s="196">
        <v>2439.06</v>
      </c>
      <c r="AI23" s="196">
        <v>2226.5500000000002</v>
      </c>
      <c r="AJ23" s="196">
        <v>2439.06</v>
      </c>
      <c r="AK23" s="196">
        <v>2226.5500000000002</v>
      </c>
      <c r="AL23" s="196">
        <v>2439.06</v>
      </c>
      <c r="AM23" s="196">
        <v>2679.29</v>
      </c>
      <c r="AN23" s="196">
        <v>2439.06</v>
      </c>
      <c r="AO23" s="196">
        <v>2226.5500000000002</v>
      </c>
      <c r="AP23" s="196">
        <v>2439.06</v>
      </c>
      <c r="AQ23" s="196">
        <v>2226.5500000000002</v>
      </c>
      <c r="AR23" s="196">
        <v>2439.06</v>
      </c>
      <c r="AS23" s="196">
        <v>2226.5500000000002</v>
      </c>
      <c r="AT23" s="196">
        <v>2439.06</v>
      </c>
      <c r="AU23" s="196">
        <v>2226.5500000000002</v>
      </c>
      <c r="AV23" s="196">
        <v>2439.06</v>
      </c>
      <c r="AW23" s="197"/>
    </row>
    <row r="24" spans="1:49" x14ac:dyDescent="0.3">
      <c r="A24" s="42" t="s">
        <v>95</v>
      </c>
      <c r="B24" s="43">
        <v>0</v>
      </c>
      <c r="C24" s="43">
        <v>0</v>
      </c>
      <c r="D24" s="43">
        <v>0</v>
      </c>
      <c r="E24" s="43">
        <v>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P24" s="43">
        <v>0</v>
      </c>
      <c r="Q24" s="43">
        <v>0</v>
      </c>
      <c r="R24" s="43">
        <v>0</v>
      </c>
      <c r="S24" s="43">
        <v>0</v>
      </c>
      <c r="T24" s="43">
        <v>0</v>
      </c>
      <c r="U24" s="43">
        <v>0</v>
      </c>
      <c r="V24" s="43">
        <v>0</v>
      </c>
      <c r="W24" s="43">
        <v>0</v>
      </c>
      <c r="X24" s="43">
        <v>141.66999999999999</v>
      </c>
      <c r="Y24" s="43">
        <v>141.66999999999999</v>
      </c>
      <c r="Z24" s="43">
        <v>141.66999999999999</v>
      </c>
      <c r="AA24" s="43">
        <v>141.66999999999999</v>
      </c>
      <c r="AB24" s="43">
        <v>141.66999999999999</v>
      </c>
      <c r="AC24" s="43">
        <v>141.66999999999999</v>
      </c>
      <c r="AD24" s="43">
        <v>141.66999999999999</v>
      </c>
      <c r="AE24" s="43">
        <v>141.66999999999999</v>
      </c>
      <c r="AF24" s="43">
        <v>141.66999999999999</v>
      </c>
      <c r="AG24" s="43">
        <v>141.66999999999999</v>
      </c>
      <c r="AH24" s="43">
        <v>141.66999999999999</v>
      </c>
      <c r="AI24" s="43">
        <v>141.66999999999999</v>
      </c>
      <c r="AJ24" s="43">
        <v>141.66999999999999</v>
      </c>
      <c r="AK24" s="43">
        <v>141.66999999999999</v>
      </c>
      <c r="AL24" s="43">
        <v>141.66999999999999</v>
      </c>
      <c r="AM24" s="43">
        <v>141.66999999999999</v>
      </c>
      <c r="AN24" s="43">
        <v>141.66999999999999</v>
      </c>
      <c r="AO24" s="43">
        <v>141.66999999999999</v>
      </c>
      <c r="AP24" s="43">
        <v>141.66999999999999</v>
      </c>
      <c r="AQ24" s="43">
        <v>141.66999999999999</v>
      </c>
      <c r="AR24" s="43">
        <v>141.66999999999999</v>
      </c>
      <c r="AS24" s="43">
        <v>141.66999999999999</v>
      </c>
      <c r="AT24" s="43">
        <v>141.66999999999999</v>
      </c>
      <c r="AU24" s="43">
        <v>141.66999999999999</v>
      </c>
      <c r="AV24" s="43">
        <v>141.66999999999999</v>
      </c>
    </row>
    <row r="25" spans="1:49" ht="37.5" x14ac:dyDescent="0.3">
      <c r="A25" s="42" t="s">
        <v>96</v>
      </c>
      <c r="B25" s="43">
        <v>0</v>
      </c>
      <c r="C25" s="43">
        <v>0</v>
      </c>
      <c r="D25" s="43">
        <v>0</v>
      </c>
      <c r="E25" s="43">
        <v>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0</v>
      </c>
      <c r="U25" s="43">
        <v>0</v>
      </c>
      <c r="V25" s="43">
        <v>0</v>
      </c>
      <c r="W25" s="43">
        <v>0</v>
      </c>
      <c r="X25" s="43">
        <v>0</v>
      </c>
      <c r="Y25" s="43">
        <v>0</v>
      </c>
      <c r="Z25" s="43">
        <v>0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</row>
    <row r="26" spans="1:49" ht="37.5" x14ac:dyDescent="0.3">
      <c r="A26" s="42" t="s">
        <v>97</v>
      </c>
      <c r="B26" s="43">
        <v>0</v>
      </c>
      <c r="C26" s="43">
        <v>0</v>
      </c>
      <c r="D26" s="43">
        <v>0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0</v>
      </c>
      <c r="S26" s="43">
        <v>0</v>
      </c>
      <c r="T26" s="43">
        <v>0</v>
      </c>
      <c r="U26" s="43">
        <v>0</v>
      </c>
      <c r="V26" s="43">
        <v>0</v>
      </c>
      <c r="W26" s="43">
        <v>0</v>
      </c>
      <c r="X26" s="43">
        <v>150.72</v>
      </c>
      <c r="Y26" s="43">
        <v>0</v>
      </c>
      <c r="Z26" s="43">
        <v>150.72</v>
      </c>
      <c r="AA26" s="43">
        <v>0</v>
      </c>
      <c r="AB26" s="43">
        <v>150.72</v>
      </c>
      <c r="AC26" s="43">
        <v>0</v>
      </c>
      <c r="AD26" s="43">
        <v>150.72</v>
      </c>
      <c r="AE26" s="43">
        <v>0</v>
      </c>
      <c r="AF26" s="43">
        <v>150.72</v>
      </c>
      <c r="AG26" s="43">
        <v>0</v>
      </c>
      <c r="AH26" s="43">
        <v>150.72</v>
      </c>
      <c r="AI26" s="43">
        <v>0</v>
      </c>
      <c r="AJ26" s="43">
        <v>150.72</v>
      </c>
      <c r="AK26" s="43">
        <v>0</v>
      </c>
      <c r="AL26" s="43">
        <v>150.72</v>
      </c>
      <c r="AM26" s="43">
        <v>0</v>
      </c>
      <c r="AN26" s="43">
        <v>150.72</v>
      </c>
      <c r="AO26" s="43">
        <v>0</v>
      </c>
      <c r="AP26" s="43">
        <v>150.72</v>
      </c>
      <c r="AQ26" s="43">
        <v>0</v>
      </c>
      <c r="AR26" s="43">
        <v>150.72</v>
      </c>
      <c r="AS26" s="43">
        <v>0</v>
      </c>
      <c r="AT26" s="43">
        <v>150.72</v>
      </c>
      <c r="AU26" s="43">
        <v>0</v>
      </c>
      <c r="AV26" s="43">
        <v>150.72</v>
      </c>
    </row>
    <row r="27" spans="1:49" ht="49.5" customHeight="1" x14ac:dyDescent="0.3">
      <c r="A27" s="42" t="s">
        <v>98</v>
      </c>
      <c r="B27" s="43">
        <v>0</v>
      </c>
      <c r="C27" s="43">
        <v>0</v>
      </c>
      <c r="D27" s="43">
        <v>0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43">
        <v>0</v>
      </c>
      <c r="X27" s="43">
        <v>0</v>
      </c>
      <c r="Y27" s="43">
        <v>0</v>
      </c>
      <c r="Z27" s="43">
        <v>0</v>
      </c>
      <c r="AA27" s="43">
        <v>0</v>
      </c>
      <c r="AB27" s="43">
        <v>0</v>
      </c>
      <c r="AC27" s="43">
        <v>667.26</v>
      </c>
      <c r="AD27" s="43">
        <v>0</v>
      </c>
      <c r="AE27" s="43">
        <v>0</v>
      </c>
      <c r="AF27" s="43">
        <v>0</v>
      </c>
      <c r="AG27" s="43">
        <v>0</v>
      </c>
      <c r="AH27" s="43">
        <v>667.26</v>
      </c>
      <c r="AI27" s="43">
        <v>0</v>
      </c>
      <c r="AJ27" s="43">
        <v>0</v>
      </c>
      <c r="AK27" s="43">
        <v>0</v>
      </c>
      <c r="AL27" s="43">
        <v>0</v>
      </c>
      <c r="AM27" s="43">
        <v>667.26</v>
      </c>
      <c r="AN27" s="43">
        <v>0</v>
      </c>
      <c r="AO27" s="43">
        <v>0</v>
      </c>
      <c r="AP27" s="43">
        <v>0</v>
      </c>
      <c r="AQ27" s="43">
        <v>0</v>
      </c>
      <c r="AR27" s="43">
        <v>667.26</v>
      </c>
      <c r="AS27" s="43">
        <v>0</v>
      </c>
      <c r="AT27" s="43">
        <v>0</v>
      </c>
      <c r="AU27" s="43">
        <v>0</v>
      </c>
      <c r="AV27" s="43">
        <v>667.26</v>
      </c>
    </row>
    <row r="28" spans="1:49" ht="206.25" x14ac:dyDescent="0.3">
      <c r="A28" s="42" t="s">
        <v>99</v>
      </c>
      <c r="B28" s="43">
        <v>1255.03</v>
      </c>
      <c r="C28" s="43">
        <v>0</v>
      </c>
      <c r="D28" s="43">
        <v>0</v>
      </c>
      <c r="E28" s="43">
        <v>1255.03</v>
      </c>
      <c r="F28" s="43">
        <v>0</v>
      </c>
      <c r="G28" s="43">
        <v>0</v>
      </c>
      <c r="H28" s="43">
        <v>1255.03</v>
      </c>
      <c r="I28" s="43">
        <v>0</v>
      </c>
      <c r="J28" s="43">
        <v>0</v>
      </c>
      <c r="K28" s="43">
        <v>1255.03</v>
      </c>
      <c r="L28" s="43">
        <v>0</v>
      </c>
      <c r="M28" s="43">
        <v>0</v>
      </c>
      <c r="N28" s="43">
        <v>1255.03</v>
      </c>
      <c r="O28" s="43">
        <v>0</v>
      </c>
      <c r="P28" s="43">
        <v>0</v>
      </c>
      <c r="Q28" s="43">
        <v>1255.03</v>
      </c>
      <c r="R28" s="43">
        <v>0</v>
      </c>
      <c r="S28" s="43">
        <v>0</v>
      </c>
      <c r="T28" s="43">
        <v>1255.03</v>
      </c>
      <c r="U28" s="43">
        <v>0</v>
      </c>
      <c r="V28" s="43">
        <v>0</v>
      </c>
      <c r="W28" s="43">
        <v>1255.03</v>
      </c>
      <c r="X28" s="43">
        <v>1255.03</v>
      </c>
      <c r="Y28" s="43">
        <v>1255.03</v>
      </c>
      <c r="Z28" s="43">
        <v>1255.03</v>
      </c>
      <c r="AA28" s="43">
        <v>1255.03</v>
      </c>
      <c r="AB28" s="43">
        <v>1255.03</v>
      </c>
      <c r="AC28" s="43">
        <v>1255.03</v>
      </c>
      <c r="AD28" s="43">
        <v>1255.03</v>
      </c>
      <c r="AE28" s="43">
        <v>1255.03</v>
      </c>
      <c r="AF28" s="43">
        <v>1255.03</v>
      </c>
      <c r="AG28" s="43">
        <v>1255.03</v>
      </c>
      <c r="AH28" s="43">
        <v>1255.03</v>
      </c>
      <c r="AI28" s="43">
        <v>1255.03</v>
      </c>
      <c r="AJ28" s="43">
        <v>1255.03</v>
      </c>
      <c r="AK28" s="43">
        <v>1255.03</v>
      </c>
      <c r="AL28" s="43">
        <v>1255.03</v>
      </c>
      <c r="AM28" s="43">
        <v>1255.03</v>
      </c>
      <c r="AN28" s="43">
        <v>1255.03</v>
      </c>
      <c r="AO28" s="43">
        <v>1255.03</v>
      </c>
      <c r="AP28" s="43">
        <v>1255.03</v>
      </c>
      <c r="AQ28" s="43">
        <v>1255.03</v>
      </c>
      <c r="AR28" s="43">
        <v>1255.03</v>
      </c>
      <c r="AS28" s="43">
        <v>1255.03</v>
      </c>
      <c r="AT28" s="43">
        <v>1255.03</v>
      </c>
      <c r="AU28" s="43">
        <v>1255.03</v>
      </c>
      <c r="AV28" s="43">
        <v>1255.03</v>
      </c>
    </row>
    <row r="29" spans="1:49" x14ac:dyDescent="0.3">
      <c r="A29" s="42" t="s">
        <v>100</v>
      </c>
      <c r="B29" s="43">
        <v>0</v>
      </c>
      <c r="C29" s="43">
        <v>0</v>
      </c>
      <c r="D29" s="43">
        <v>0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2427.37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</row>
    <row r="30" spans="1:49" s="198" customFormat="1" ht="20.25" x14ac:dyDescent="0.3">
      <c r="A30" s="47" t="s">
        <v>101</v>
      </c>
      <c r="B30" s="196">
        <v>1947.57</v>
      </c>
      <c r="C30" s="196" t="s">
        <v>197</v>
      </c>
      <c r="D30" s="196" t="s">
        <v>197</v>
      </c>
      <c r="E30" s="196">
        <v>1735.07</v>
      </c>
      <c r="F30" s="196" t="s">
        <v>197</v>
      </c>
      <c r="G30" s="196" t="s">
        <v>197</v>
      </c>
      <c r="H30" s="196">
        <v>1947.57</v>
      </c>
      <c r="I30" s="196" t="s">
        <v>197</v>
      </c>
      <c r="J30" s="196" t="s">
        <v>197</v>
      </c>
      <c r="K30" s="196">
        <v>1735.07</v>
      </c>
      <c r="L30" s="196" t="s">
        <v>197</v>
      </c>
      <c r="M30" s="196" t="s">
        <v>197</v>
      </c>
      <c r="N30" s="196">
        <v>1947.57</v>
      </c>
      <c r="O30" s="196" t="s">
        <v>197</v>
      </c>
      <c r="P30" s="196" t="s">
        <v>197</v>
      </c>
      <c r="Q30" s="196">
        <v>1735.07</v>
      </c>
      <c r="R30" s="196" t="s">
        <v>197</v>
      </c>
      <c r="S30" s="196" t="s">
        <v>197</v>
      </c>
      <c r="T30" s="196">
        <v>2160.08</v>
      </c>
      <c r="U30" s="196" t="s">
        <v>197</v>
      </c>
      <c r="V30" s="196" t="s">
        <v>197</v>
      </c>
      <c r="W30" s="196">
        <v>1947.57</v>
      </c>
      <c r="X30" s="196">
        <v>2731.45</v>
      </c>
      <c r="Y30" s="196">
        <v>2368.23</v>
      </c>
      <c r="Z30" s="196">
        <v>2731.45</v>
      </c>
      <c r="AA30" s="196">
        <v>2368.23</v>
      </c>
      <c r="AB30" s="196">
        <v>2731.45</v>
      </c>
      <c r="AC30" s="196">
        <v>5915.6</v>
      </c>
      <c r="AD30" s="196">
        <v>2731.45</v>
      </c>
      <c r="AE30" s="196">
        <v>2368.23</v>
      </c>
      <c r="AF30" s="196">
        <v>2731.45</v>
      </c>
      <c r="AG30" s="196">
        <v>2368.23</v>
      </c>
      <c r="AH30" s="196">
        <v>3398.71</v>
      </c>
      <c r="AI30" s="196">
        <v>2368.23</v>
      </c>
      <c r="AJ30" s="196">
        <v>2731.45</v>
      </c>
      <c r="AK30" s="196">
        <v>2368.23</v>
      </c>
      <c r="AL30" s="196">
        <v>2731.45</v>
      </c>
      <c r="AM30" s="196">
        <v>3488.23</v>
      </c>
      <c r="AN30" s="196">
        <v>2731.45</v>
      </c>
      <c r="AO30" s="196">
        <v>2368.23</v>
      </c>
      <c r="AP30" s="196">
        <v>2731.45</v>
      </c>
      <c r="AQ30" s="196">
        <v>2368.23</v>
      </c>
      <c r="AR30" s="196">
        <v>3398.71</v>
      </c>
      <c r="AS30" s="196">
        <v>2368.23</v>
      </c>
      <c r="AT30" s="196">
        <v>2731.45</v>
      </c>
      <c r="AU30" s="196">
        <v>2368.23</v>
      </c>
      <c r="AV30" s="196">
        <v>3398.71</v>
      </c>
      <c r="AW30" s="197"/>
    </row>
    <row r="31" spans="1:49" ht="18.75" customHeight="1" x14ac:dyDescent="0.3">
      <c r="A31" s="270" t="s">
        <v>102</v>
      </c>
    </row>
    <row r="32" spans="1:49" x14ac:dyDescent="0.3">
      <c r="A32" s="270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9"/>
    </row>
    <row r="33" spans="1:48" ht="56.25" x14ac:dyDescent="0.3">
      <c r="A33" s="50" t="s">
        <v>103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</row>
    <row r="34" spans="1:48" ht="56.25" x14ac:dyDescent="0.3">
      <c r="A34" s="51" t="s">
        <v>104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</row>
    <row r="35" spans="1:48" ht="56.25" x14ac:dyDescent="0.3">
      <c r="A35" s="51" t="s">
        <v>105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</row>
    <row r="36" spans="1:48" x14ac:dyDescent="0.3"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</row>
    <row r="37" spans="1:48" ht="141" customHeight="1" x14ac:dyDescent="0.3">
      <c r="A37" s="271" t="s">
        <v>29</v>
      </c>
      <c r="B37" s="272" t="s">
        <v>37</v>
      </c>
      <c r="C37" s="272"/>
      <c r="D37" s="272" t="s">
        <v>38</v>
      </c>
      <c r="E37" s="272"/>
      <c r="F37" s="272" t="s">
        <v>39</v>
      </c>
      <c r="G37" s="272"/>
      <c r="K37" s="54"/>
      <c r="L37" s="54"/>
      <c r="M37" s="54"/>
      <c r="N37" s="54"/>
      <c r="O37" s="54"/>
      <c r="P37" s="54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</row>
    <row r="38" spans="1:48" ht="165" customHeight="1" x14ac:dyDescent="0.3">
      <c r="A38" s="271"/>
      <c r="B38" s="52" t="s">
        <v>40</v>
      </c>
      <c r="C38" s="52" t="s">
        <v>106</v>
      </c>
      <c r="D38" s="52" t="s">
        <v>40</v>
      </c>
      <c r="E38" s="52" t="s">
        <v>106</v>
      </c>
      <c r="F38" s="52" t="s">
        <v>40</v>
      </c>
      <c r="G38" s="52" t="s">
        <v>106</v>
      </c>
      <c r="I38" s="37"/>
      <c r="J38" s="37"/>
      <c r="K38" s="199"/>
      <c r="L38" s="199"/>
      <c r="M38" s="199"/>
      <c r="N38" s="199"/>
      <c r="O38" s="199"/>
      <c r="P38" s="199"/>
      <c r="Q38" s="37"/>
      <c r="R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</row>
    <row r="39" spans="1:48" ht="31.5" customHeight="1" x14ac:dyDescent="0.3">
      <c r="A39" s="53" t="s">
        <v>107</v>
      </c>
      <c r="B39" s="53"/>
      <c r="C39" s="53"/>
      <c r="D39" s="53"/>
      <c r="E39" s="53"/>
      <c r="F39" s="53"/>
      <c r="G39" s="53"/>
      <c r="I39" s="37"/>
      <c r="J39" s="54"/>
      <c r="K39" s="200"/>
      <c r="L39" s="200"/>
      <c r="M39" s="200"/>
      <c r="N39" s="200"/>
      <c r="O39" s="200"/>
      <c r="P39" s="200"/>
      <c r="Q39" s="37"/>
      <c r="R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</row>
    <row r="40" spans="1:48" ht="20.25" x14ac:dyDescent="0.3">
      <c r="A40" s="53">
        <v>18</v>
      </c>
      <c r="B40" s="56">
        <v>1947.57</v>
      </c>
      <c r="C40" s="56">
        <v>1947.57</v>
      </c>
      <c r="D40" s="56">
        <v>2142.36</v>
      </c>
      <c r="E40" s="56">
        <v>2142.36</v>
      </c>
      <c r="F40" s="56">
        <v>1967.02</v>
      </c>
      <c r="G40" s="56">
        <v>1967.02</v>
      </c>
      <c r="I40" s="37"/>
      <c r="J40" s="37"/>
      <c r="K40" s="201"/>
      <c r="L40" s="201"/>
      <c r="M40" s="202"/>
      <c r="N40" s="202"/>
      <c r="O40" s="202"/>
      <c r="P40" s="202"/>
      <c r="Q40" s="37"/>
      <c r="R40" s="37"/>
      <c r="S40" s="5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</row>
    <row r="41" spans="1:48" ht="20.25" x14ac:dyDescent="0.3">
      <c r="A41" s="53">
        <v>19</v>
      </c>
      <c r="B41" s="56">
        <v>1735.07</v>
      </c>
      <c r="C41" s="56">
        <v>0</v>
      </c>
      <c r="D41" s="56">
        <v>1908.61</v>
      </c>
      <c r="E41" s="56">
        <v>0</v>
      </c>
      <c r="F41" s="56">
        <v>1752.41</v>
      </c>
      <c r="G41" s="56">
        <v>0</v>
      </c>
      <c r="I41" s="37"/>
      <c r="J41" s="37"/>
      <c r="K41" s="201"/>
      <c r="L41" s="201"/>
      <c r="M41" s="202"/>
      <c r="N41" s="202"/>
      <c r="O41" s="202"/>
      <c r="P41" s="202"/>
      <c r="Q41" s="37"/>
      <c r="R41" s="37"/>
      <c r="S41" s="57"/>
      <c r="T41" s="37"/>
    </row>
    <row r="42" spans="1:48" ht="20.25" x14ac:dyDescent="0.3">
      <c r="A42" s="53">
        <v>20</v>
      </c>
      <c r="B42" s="56">
        <v>1947.57</v>
      </c>
      <c r="C42" s="56">
        <v>0</v>
      </c>
      <c r="D42" s="56">
        <v>2142.36</v>
      </c>
      <c r="E42" s="56">
        <v>0</v>
      </c>
      <c r="F42" s="56">
        <v>1967.02</v>
      </c>
      <c r="G42" s="56">
        <v>0</v>
      </c>
      <c r="I42" s="37"/>
      <c r="J42" s="37"/>
      <c r="K42" s="201"/>
      <c r="L42" s="201"/>
      <c r="M42" s="202"/>
      <c r="N42" s="202"/>
      <c r="O42" s="202"/>
      <c r="P42" s="202"/>
      <c r="Q42" s="37"/>
      <c r="R42" s="37"/>
      <c r="S42" s="57"/>
      <c r="T42" s="37"/>
    </row>
    <row r="43" spans="1:48" ht="20.25" x14ac:dyDescent="0.3">
      <c r="A43" s="53">
        <v>21</v>
      </c>
      <c r="B43" s="56">
        <v>1735.07</v>
      </c>
      <c r="C43" s="56">
        <v>1735.07</v>
      </c>
      <c r="D43" s="56">
        <v>1908.61</v>
      </c>
      <c r="E43" s="56">
        <v>1908.61</v>
      </c>
      <c r="F43" s="56">
        <v>1752.41</v>
      </c>
      <c r="G43" s="56">
        <v>1752.41</v>
      </c>
      <c r="I43" s="37"/>
      <c r="J43" s="37"/>
      <c r="K43" s="201"/>
      <c r="L43" s="201"/>
      <c r="M43" s="202"/>
      <c r="N43" s="202"/>
      <c r="O43" s="202"/>
      <c r="P43" s="202"/>
      <c r="Q43" s="37"/>
      <c r="R43" s="37"/>
      <c r="S43" s="57"/>
      <c r="T43" s="37"/>
    </row>
    <row r="44" spans="1:48" ht="20.25" x14ac:dyDescent="0.3">
      <c r="A44" s="53">
        <v>22</v>
      </c>
      <c r="B44" s="56">
        <v>1947.57</v>
      </c>
      <c r="C44" s="56">
        <v>0</v>
      </c>
      <c r="D44" s="56">
        <v>2142.36</v>
      </c>
      <c r="E44" s="56">
        <v>0</v>
      </c>
      <c r="F44" s="56">
        <v>1967.02</v>
      </c>
      <c r="G44" s="56">
        <v>0</v>
      </c>
      <c r="I44" s="37"/>
      <c r="J44" s="37"/>
      <c r="K44" s="201"/>
      <c r="L44" s="201"/>
      <c r="M44" s="202"/>
      <c r="N44" s="202"/>
      <c r="O44" s="202"/>
      <c r="P44" s="202"/>
      <c r="Q44" s="37"/>
      <c r="R44" s="37"/>
      <c r="S44" s="57"/>
      <c r="T44" s="37"/>
    </row>
    <row r="45" spans="1:48" ht="20.25" x14ac:dyDescent="0.3">
      <c r="A45" s="53">
        <v>23</v>
      </c>
      <c r="B45" s="56">
        <v>1735.07</v>
      </c>
      <c r="C45" s="56">
        <v>0</v>
      </c>
      <c r="D45" s="56">
        <v>1908.61</v>
      </c>
      <c r="E45" s="56">
        <v>0</v>
      </c>
      <c r="F45" s="56">
        <v>1752.41</v>
      </c>
      <c r="G45" s="56">
        <v>0</v>
      </c>
      <c r="I45" s="37"/>
      <c r="J45" s="37"/>
      <c r="K45" s="201"/>
      <c r="L45" s="201"/>
      <c r="M45" s="202"/>
      <c r="N45" s="202"/>
      <c r="O45" s="202"/>
      <c r="P45" s="202"/>
      <c r="Q45" s="37"/>
      <c r="R45" s="37"/>
      <c r="S45" s="57"/>
      <c r="T45" s="37"/>
    </row>
    <row r="46" spans="1:48" ht="20.25" x14ac:dyDescent="0.3">
      <c r="A46" s="53">
        <v>24</v>
      </c>
      <c r="B46" s="56">
        <v>1947.57</v>
      </c>
      <c r="C46" s="56">
        <v>1947.57</v>
      </c>
      <c r="D46" s="56">
        <v>2142.36</v>
      </c>
      <c r="E46" s="56">
        <v>2142.36</v>
      </c>
      <c r="F46" s="56">
        <v>1967.02</v>
      </c>
      <c r="G46" s="56">
        <v>1967.02</v>
      </c>
      <c r="I46" s="37"/>
      <c r="J46" s="37"/>
      <c r="K46" s="201"/>
      <c r="L46" s="201"/>
      <c r="M46" s="202"/>
      <c r="N46" s="202"/>
      <c r="O46" s="202"/>
      <c r="P46" s="202"/>
      <c r="Q46" s="37"/>
      <c r="R46" s="37"/>
      <c r="S46" s="57"/>
      <c r="T46" s="37"/>
    </row>
    <row r="47" spans="1:48" ht="20.25" x14ac:dyDescent="0.3">
      <c r="A47" s="53">
        <v>25</v>
      </c>
      <c r="B47" s="56">
        <v>2187.8000000000002</v>
      </c>
      <c r="C47" s="56">
        <v>0</v>
      </c>
      <c r="D47" s="56">
        <v>2406.58</v>
      </c>
      <c r="E47" s="56">
        <v>0</v>
      </c>
      <c r="F47" s="56">
        <v>2209.6799999999998</v>
      </c>
      <c r="G47" s="56">
        <v>0</v>
      </c>
      <c r="I47" s="37"/>
      <c r="J47" s="37"/>
      <c r="K47" s="201"/>
      <c r="L47" s="201"/>
      <c r="M47" s="202"/>
      <c r="N47" s="202"/>
      <c r="O47" s="202"/>
      <c r="P47" s="202"/>
      <c r="Q47" s="37"/>
      <c r="R47" s="37"/>
      <c r="S47" s="57"/>
      <c r="T47" s="37"/>
    </row>
    <row r="48" spans="1:48" ht="20.25" x14ac:dyDescent="0.3">
      <c r="A48" s="53">
        <v>26</v>
      </c>
      <c r="B48" s="56">
        <v>1947.57</v>
      </c>
      <c r="C48" s="56">
        <v>0</v>
      </c>
      <c r="D48" s="56">
        <v>2142.36</v>
      </c>
      <c r="E48" s="56">
        <v>0</v>
      </c>
      <c r="F48" s="56">
        <v>1967.02</v>
      </c>
      <c r="G48" s="56">
        <v>0</v>
      </c>
      <c r="I48" s="37"/>
      <c r="J48" s="37"/>
      <c r="K48" s="201"/>
      <c r="L48" s="201"/>
      <c r="M48" s="202"/>
      <c r="N48" s="202"/>
      <c r="O48" s="202"/>
      <c r="P48" s="202"/>
      <c r="Q48" s="37"/>
      <c r="R48" s="37"/>
      <c r="S48" s="57"/>
      <c r="T48" s="37"/>
    </row>
    <row r="49" spans="1:20" ht="20.25" x14ac:dyDescent="0.3">
      <c r="A49" s="53">
        <v>27</v>
      </c>
      <c r="B49" s="56">
        <v>1735.07</v>
      </c>
      <c r="C49" s="56">
        <v>1735.07</v>
      </c>
      <c r="D49" s="56">
        <v>1908.61</v>
      </c>
      <c r="E49" s="56">
        <v>1908.61</v>
      </c>
      <c r="F49" s="56">
        <v>1752.41</v>
      </c>
      <c r="G49" s="56">
        <v>1752.41</v>
      </c>
      <c r="I49" s="37"/>
      <c r="J49" s="37"/>
      <c r="K49" s="201"/>
      <c r="L49" s="201"/>
      <c r="M49" s="202"/>
      <c r="N49" s="202"/>
      <c r="O49" s="202"/>
      <c r="P49" s="202"/>
      <c r="Q49" s="37"/>
      <c r="R49" s="37"/>
      <c r="S49" s="57"/>
      <c r="T49" s="37"/>
    </row>
    <row r="50" spans="1:20" ht="20.25" x14ac:dyDescent="0.3">
      <c r="A50" s="53">
        <v>28</v>
      </c>
      <c r="B50" s="56">
        <v>1947.57</v>
      </c>
      <c r="C50" s="56">
        <v>0</v>
      </c>
      <c r="D50" s="56">
        <v>2142.36</v>
      </c>
      <c r="E50" s="56">
        <v>0</v>
      </c>
      <c r="F50" s="56">
        <v>1967.02</v>
      </c>
      <c r="G50" s="56">
        <v>0</v>
      </c>
      <c r="I50" s="37"/>
      <c r="J50" s="37"/>
      <c r="K50" s="201"/>
      <c r="L50" s="201"/>
      <c r="M50" s="202"/>
      <c r="N50" s="202"/>
      <c r="O50" s="202"/>
      <c r="P50" s="202"/>
      <c r="Q50" s="37"/>
      <c r="R50" s="37"/>
      <c r="S50" s="57"/>
      <c r="T50" s="37"/>
    </row>
    <row r="51" spans="1:20" ht="20.25" x14ac:dyDescent="0.3">
      <c r="A51" s="53">
        <v>29</v>
      </c>
      <c r="B51" s="56">
        <v>1735.07</v>
      </c>
      <c r="C51" s="56">
        <v>0</v>
      </c>
      <c r="D51" s="56">
        <v>1908.61</v>
      </c>
      <c r="E51" s="56">
        <v>0</v>
      </c>
      <c r="F51" s="56">
        <v>1752.41</v>
      </c>
      <c r="G51" s="56">
        <v>0</v>
      </c>
      <c r="I51" s="37"/>
      <c r="J51" s="37"/>
      <c r="K51" s="201"/>
      <c r="L51" s="201"/>
      <c r="M51" s="202"/>
      <c r="N51" s="202"/>
      <c r="O51" s="202"/>
      <c r="P51" s="202"/>
      <c r="Q51" s="37"/>
      <c r="R51" s="37"/>
      <c r="S51" s="57"/>
      <c r="T51" s="37"/>
    </row>
    <row r="52" spans="1:20" ht="20.25" x14ac:dyDescent="0.3">
      <c r="A52" s="53">
        <v>30</v>
      </c>
      <c r="B52" s="56">
        <v>1947.57</v>
      </c>
      <c r="C52" s="56">
        <v>1947.57</v>
      </c>
      <c r="D52" s="56">
        <v>2142.36</v>
      </c>
      <c r="E52" s="56">
        <v>2142.36</v>
      </c>
      <c r="F52" s="56">
        <v>1967.02</v>
      </c>
      <c r="G52" s="56">
        <v>1967.02</v>
      </c>
      <c r="I52" s="37"/>
      <c r="J52" s="37"/>
      <c r="K52" s="201"/>
      <c r="L52" s="201"/>
      <c r="M52" s="202"/>
      <c r="N52" s="202"/>
      <c r="O52" s="202"/>
      <c r="P52" s="202"/>
      <c r="Q52" s="37"/>
      <c r="R52" s="37"/>
      <c r="S52" s="57"/>
      <c r="T52" s="37"/>
    </row>
    <row r="53" spans="1:20" ht="20.25" x14ac:dyDescent="0.3">
      <c r="A53" s="53">
        <v>31</v>
      </c>
      <c r="B53" s="56">
        <v>1735.07</v>
      </c>
      <c r="C53" s="56">
        <v>0</v>
      </c>
      <c r="D53" s="56">
        <v>1908.61</v>
      </c>
      <c r="E53" s="56">
        <v>0</v>
      </c>
      <c r="F53" s="56">
        <v>1752.41</v>
      </c>
      <c r="G53" s="56">
        <v>0</v>
      </c>
      <c r="I53" s="37"/>
      <c r="J53" s="37"/>
      <c r="K53" s="201"/>
      <c r="L53" s="201"/>
      <c r="M53" s="202"/>
      <c r="N53" s="202"/>
      <c r="O53" s="202"/>
      <c r="P53" s="202"/>
      <c r="Q53" s="37"/>
      <c r="R53" s="37"/>
      <c r="S53" s="57"/>
      <c r="T53" s="37"/>
    </row>
    <row r="54" spans="1:20" ht="20.25" x14ac:dyDescent="0.3">
      <c r="A54" s="53">
        <v>32</v>
      </c>
      <c r="B54" s="56">
        <v>1947.57</v>
      </c>
      <c r="C54" s="56">
        <v>0</v>
      </c>
      <c r="D54" s="56">
        <v>2142.36</v>
      </c>
      <c r="E54" s="56">
        <v>0</v>
      </c>
      <c r="F54" s="56">
        <v>1967.02</v>
      </c>
      <c r="G54" s="56">
        <v>0</v>
      </c>
      <c r="I54" s="37"/>
      <c r="J54" s="37"/>
      <c r="K54" s="201"/>
      <c r="L54" s="201"/>
      <c r="M54" s="202"/>
      <c r="N54" s="202"/>
      <c r="O54" s="202"/>
      <c r="P54" s="202"/>
      <c r="Q54" s="37"/>
      <c r="R54" s="37"/>
      <c r="S54" s="57"/>
      <c r="T54" s="37"/>
    </row>
    <row r="55" spans="1:20" ht="20.25" x14ac:dyDescent="0.3">
      <c r="A55" s="53">
        <v>33</v>
      </c>
      <c r="B55" s="56">
        <v>1735.07</v>
      </c>
      <c r="C55" s="56">
        <v>1735.07</v>
      </c>
      <c r="D55" s="56">
        <v>1908.61</v>
      </c>
      <c r="E55" s="56">
        <v>1908.61</v>
      </c>
      <c r="F55" s="56">
        <v>1752.41</v>
      </c>
      <c r="G55" s="56">
        <v>1752.41</v>
      </c>
      <c r="I55" s="37"/>
      <c r="J55" s="37"/>
      <c r="K55" s="201"/>
      <c r="L55" s="201"/>
      <c r="M55" s="202"/>
      <c r="N55" s="202"/>
      <c r="O55" s="202"/>
      <c r="P55" s="202"/>
      <c r="Q55" s="37"/>
      <c r="R55" s="37"/>
      <c r="S55" s="57"/>
      <c r="T55" s="37"/>
    </row>
    <row r="56" spans="1:20" ht="20.25" x14ac:dyDescent="0.3">
      <c r="A56" s="53">
        <v>34</v>
      </c>
      <c r="B56" s="56">
        <v>1947.57</v>
      </c>
      <c r="C56" s="56">
        <v>0</v>
      </c>
      <c r="D56" s="56">
        <v>2142.36</v>
      </c>
      <c r="E56" s="56">
        <v>0</v>
      </c>
      <c r="F56" s="56">
        <v>1967.02</v>
      </c>
      <c r="G56" s="56">
        <v>0</v>
      </c>
      <c r="I56" s="37"/>
      <c r="J56" s="37"/>
      <c r="K56" s="201"/>
      <c r="L56" s="201"/>
      <c r="M56" s="202"/>
      <c r="N56" s="202"/>
      <c r="O56" s="202"/>
      <c r="P56" s="202"/>
      <c r="Q56" s="37"/>
      <c r="R56" s="37"/>
      <c r="S56" s="57"/>
      <c r="T56" s="37"/>
    </row>
    <row r="57" spans="1:20" ht="20.25" x14ac:dyDescent="0.3">
      <c r="A57" s="53">
        <v>35</v>
      </c>
      <c r="B57" s="56">
        <v>2400.31</v>
      </c>
      <c r="C57" s="56">
        <v>0</v>
      </c>
      <c r="D57" s="56">
        <v>2640.33</v>
      </c>
      <c r="E57" s="56">
        <v>0</v>
      </c>
      <c r="F57" s="56">
        <v>2424.29</v>
      </c>
      <c r="G57" s="56">
        <v>0</v>
      </c>
      <c r="I57" s="37"/>
      <c r="J57" s="37"/>
      <c r="K57" s="201"/>
      <c r="L57" s="201"/>
      <c r="M57" s="202"/>
      <c r="N57" s="202"/>
      <c r="O57" s="202"/>
      <c r="P57" s="202"/>
      <c r="Q57" s="37"/>
      <c r="R57" s="37"/>
      <c r="S57" s="57"/>
      <c r="T57" s="37"/>
    </row>
    <row r="58" spans="1:20" ht="20.25" x14ac:dyDescent="0.3">
      <c r="A58" s="53">
        <v>36</v>
      </c>
      <c r="B58" s="56">
        <v>2160.08</v>
      </c>
      <c r="C58" s="56">
        <v>2160.08</v>
      </c>
      <c r="D58" s="56">
        <v>2376.11</v>
      </c>
      <c r="E58" s="56">
        <v>2376.11</v>
      </c>
      <c r="F58" s="56">
        <v>2181.63</v>
      </c>
      <c r="G58" s="56">
        <v>2181.63</v>
      </c>
      <c r="I58" s="37"/>
      <c r="J58" s="37"/>
      <c r="K58" s="201"/>
      <c r="L58" s="201"/>
      <c r="M58" s="202"/>
      <c r="N58" s="202"/>
      <c r="O58" s="202"/>
      <c r="P58" s="202"/>
      <c r="Q58" s="37"/>
      <c r="R58" s="37"/>
      <c r="S58" s="57"/>
      <c r="T58" s="37"/>
    </row>
    <row r="59" spans="1:20" ht="20.25" x14ac:dyDescent="0.3">
      <c r="A59" s="53">
        <v>37</v>
      </c>
      <c r="B59" s="56">
        <v>1947.57</v>
      </c>
      <c r="C59" s="56">
        <v>0</v>
      </c>
      <c r="D59" s="56">
        <v>2142.36</v>
      </c>
      <c r="E59" s="56">
        <v>0</v>
      </c>
      <c r="F59" s="56">
        <v>1967.02</v>
      </c>
      <c r="G59" s="56">
        <v>0</v>
      </c>
      <c r="I59" s="37"/>
      <c r="J59" s="37"/>
      <c r="K59" s="201"/>
      <c r="L59" s="201"/>
      <c r="M59" s="202"/>
      <c r="N59" s="202"/>
      <c r="O59" s="202"/>
      <c r="P59" s="202"/>
      <c r="Q59" s="37"/>
      <c r="R59" s="37"/>
      <c r="S59" s="57"/>
      <c r="T59" s="37"/>
    </row>
    <row r="60" spans="1:20" ht="20.25" x14ac:dyDescent="0.3">
      <c r="A60" s="53">
        <v>38</v>
      </c>
      <c r="B60" s="56">
        <v>2160.08</v>
      </c>
      <c r="C60" s="56">
        <v>0</v>
      </c>
      <c r="D60" s="56">
        <v>2376.11</v>
      </c>
      <c r="E60" s="56">
        <v>0</v>
      </c>
      <c r="F60" s="56">
        <v>2181.63</v>
      </c>
      <c r="G60" s="56">
        <v>0</v>
      </c>
      <c r="I60" s="37"/>
      <c r="J60" s="37"/>
      <c r="K60" s="201"/>
      <c r="L60" s="201"/>
      <c r="M60" s="202"/>
      <c r="N60" s="202"/>
      <c r="O60" s="202"/>
      <c r="P60" s="202"/>
      <c r="Q60" s="37"/>
      <c r="R60" s="37"/>
      <c r="S60" s="57"/>
      <c r="T60" s="37"/>
    </row>
    <row r="61" spans="1:20" ht="20.25" x14ac:dyDescent="0.3">
      <c r="A61" s="53">
        <v>39</v>
      </c>
      <c r="B61" s="56">
        <v>1947.57</v>
      </c>
      <c r="C61" s="56">
        <v>1947.57</v>
      </c>
      <c r="D61" s="56">
        <v>2142.36</v>
      </c>
      <c r="E61" s="56">
        <v>2142.36</v>
      </c>
      <c r="F61" s="56">
        <v>1967.02</v>
      </c>
      <c r="G61" s="56">
        <v>1967.02</v>
      </c>
      <c r="I61" s="37"/>
      <c r="J61" s="37"/>
      <c r="K61" s="201"/>
      <c r="L61" s="201"/>
      <c r="M61" s="202"/>
      <c r="N61" s="202"/>
      <c r="O61" s="202"/>
      <c r="P61" s="202"/>
      <c r="Q61" s="37"/>
      <c r="R61" s="37"/>
      <c r="S61" s="57"/>
      <c r="T61" s="37"/>
    </row>
    <row r="62" spans="1:20" ht="20.25" x14ac:dyDescent="0.3">
      <c r="A62" s="53">
        <v>40</v>
      </c>
      <c r="B62" s="56">
        <v>2439.06</v>
      </c>
      <c r="C62" s="56">
        <v>2731.45</v>
      </c>
      <c r="D62" s="56">
        <v>2683.01</v>
      </c>
      <c r="E62" s="56">
        <v>3004.65</v>
      </c>
      <c r="F62" s="56">
        <v>2463.4499999999998</v>
      </c>
      <c r="G62" s="56">
        <v>2758.8</v>
      </c>
      <c r="I62" s="37"/>
      <c r="J62" s="37"/>
      <c r="K62" s="201"/>
      <c r="L62" s="201"/>
      <c r="M62" s="202"/>
      <c r="N62" s="202"/>
      <c r="O62" s="202"/>
      <c r="P62" s="202"/>
      <c r="Q62" s="37"/>
      <c r="R62" s="37"/>
      <c r="S62" s="57"/>
      <c r="T62" s="37"/>
    </row>
    <row r="63" spans="1:20" ht="20.25" x14ac:dyDescent="0.3">
      <c r="A63" s="53">
        <v>41</v>
      </c>
      <c r="B63" s="56">
        <v>2226.5500000000002</v>
      </c>
      <c r="C63" s="56">
        <v>2368.23</v>
      </c>
      <c r="D63" s="56">
        <v>2449.2600000000002</v>
      </c>
      <c r="E63" s="56">
        <v>2605.02</v>
      </c>
      <c r="F63" s="56">
        <v>2248.84</v>
      </c>
      <c r="G63" s="56">
        <v>2391.9499999999998</v>
      </c>
      <c r="I63" s="37"/>
      <c r="J63" s="37"/>
      <c r="K63" s="201"/>
      <c r="L63" s="201"/>
      <c r="M63" s="202"/>
      <c r="N63" s="202"/>
      <c r="O63" s="202"/>
      <c r="P63" s="202"/>
      <c r="Q63" s="37"/>
      <c r="R63" s="37"/>
      <c r="S63" s="57"/>
      <c r="T63" s="37"/>
    </row>
    <row r="64" spans="1:20" ht="20.25" x14ac:dyDescent="0.3">
      <c r="A64" s="53">
        <v>42</v>
      </c>
      <c r="B64" s="56">
        <v>2439.06</v>
      </c>
      <c r="C64" s="56">
        <v>2731.45</v>
      </c>
      <c r="D64" s="56">
        <v>2683.01</v>
      </c>
      <c r="E64" s="56">
        <v>3004.65</v>
      </c>
      <c r="F64" s="56">
        <v>2463.4499999999998</v>
      </c>
      <c r="G64" s="56">
        <v>2758.8</v>
      </c>
      <c r="I64" s="37"/>
      <c r="J64" s="37"/>
      <c r="K64" s="201"/>
      <c r="L64" s="201"/>
      <c r="M64" s="202"/>
      <c r="N64" s="202"/>
      <c r="O64" s="202"/>
      <c r="P64" s="202"/>
      <c r="Q64" s="37"/>
      <c r="R64" s="37"/>
      <c r="S64" s="57"/>
      <c r="T64" s="37"/>
    </row>
    <row r="65" spans="1:20" ht="20.25" x14ac:dyDescent="0.3">
      <c r="A65" s="53">
        <v>43</v>
      </c>
      <c r="B65" s="56">
        <v>2226.5500000000002</v>
      </c>
      <c r="C65" s="56">
        <v>2368.23</v>
      </c>
      <c r="D65" s="56">
        <v>2449.2600000000002</v>
      </c>
      <c r="E65" s="56">
        <v>2605.02</v>
      </c>
      <c r="F65" s="56">
        <v>2248.84</v>
      </c>
      <c r="G65" s="56">
        <v>2391.9499999999998</v>
      </c>
      <c r="I65" s="37"/>
      <c r="J65" s="37"/>
      <c r="K65" s="201"/>
      <c r="L65" s="201"/>
      <c r="M65" s="202"/>
      <c r="N65" s="202"/>
      <c r="O65" s="202"/>
      <c r="P65" s="202"/>
      <c r="Q65" s="37"/>
      <c r="R65" s="37"/>
      <c r="S65" s="57"/>
      <c r="T65" s="37"/>
    </row>
    <row r="66" spans="1:20" ht="20.25" x14ac:dyDescent="0.3">
      <c r="A66" s="53">
        <v>44</v>
      </c>
      <c r="B66" s="56">
        <v>2439.06</v>
      </c>
      <c r="C66" s="56">
        <v>2731.45</v>
      </c>
      <c r="D66" s="56">
        <v>2683.01</v>
      </c>
      <c r="E66" s="56">
        <v>3004.65</v>
      </c>
      <c r="F66" s="56">
        <v>2463.4499999999998</v>
      </c>
      <c r="G66" s="56">
        <v>2758.8</v>
      </c>
      <c r="I66" s="37"/>
      <c r="J66" s="37"/>
      <c r="K66" s="201"/>
      <c r="L66" s="201"/>
      <c r="M66" s="202"/>
      <c r="N66" s="202"/>
      <c r="O66" s="202"/>
      <c r="P66" s="202"/>
      <c r="Q66" s="37"/>
      <c r="R66" s="37"/>
      <c r="S66" s="57"/>
      <c r="T66" s="37"/>
    </row>
    <row r="67" spans="1:20" ht="20.25" x14ac:dyDescent="0.3">
      <c r="A67" s="53">
        <v>45</v>
      </c>
      <c r="B67" s="56">
        <v>2679.29</v>
      </c>
      <c r="C67" s="56">
        <v>5915.6</v>
      </c>
      <c r="D67" s="56">
        <v>2947.23</v>
      </c>
      <c r="E67" s="56">
        <v>6507.16</v>
      </c>
      <c r="F67" s="56">
        <v>2706.11</v>
      </c>
      <c r="G67" s="56">
        <v>5974.76</v>
      </c>
      <c r="I67" s="37"/>
      <c r="J67" s="37"/>
      <c r="K67" s="201"/>
      <c r="L67" s="201"/>
      <c r="M67" s="202"/>
      <c r="N67" s="202"/>
      <c r="O67" s="202"/>
      <c r="P67" s="202"/>
      <c r="Q67" s="37"/>
      <c r="R67" s="37"/>
      <c r="S67" s="57"/>
      <c r="T67" s="37"/>
    </row>
    <row r="68" spans="1:20" ht="20.25" x14ac:dyDescent="0.3">
      <c r="A68" s="53">
        <v>46</v>
      </c>
      <c r="B68" s="56">
        <v>2439.06</v>
      </c>
      <c r="C68" s="56">
        <v>2731.45</v>
      </c>
      <c r="D68" s="56">
        <v>2683.01</v>
      </c>
      <c r="E68" s="56">
        <v>3004.65</v>
      </c>
      <c r="F68" s="56">
        <v>2463.4499999999998</v>
      </c>
      <c r="G68" s="56">
        <v>2758.8</v>
      </c>
      <c r="I68" s="37"/>
      <c r="J68" s="37"/>
      <c r="K68" s="201"/>
      <c r="L68" s="201"/>
      <c r="M68" s="202"/>
      <c r="N68" s="202"/>
      <c r="O68" s="202"/>
      <c r="P68" s="202"/>
      <c r="Q68" s="37"/>
      <c r="R68" s="37"/>
      <c r="S68" s="57"/>
      <c r="T68" s="37"/>
    </row>
    <row r="69" spans="1:20" ht="20.25" x14ac:dyDescent="0.3">
      <c r="A69" s="53">
        <v>47</v>
      </c>
      <c r="B69" s="56">
        <v>2226.5500000000002</v>
      </c>
      <c r="C69" s="56">
        <v>2368.23</v>
      </c>
      <c r="D69" s="56">
        <v>2449.2600000000002</v>
      </c>
      <c r="E69" s="56">
        <v>2605.02</v>
      </c>
      <c r="F69" s="56">
        <v>2248.84</v>
      </c>
      <c r="G69" s="56">
        <v>2391.9499999999998</v>
      </c>
      <c r="I69" s="37"/>
      <c r="J69" s="37"/>
      <c r="K69" s="201"/>
      <c r="L69" s="201"/>
      <c r="M69" s="202"/>
      <c r="N69" s="202"/>
      <c r="O69" s="202"/>
      <c r="P69" s="202"/>
      <c r="Q69" s="37"/>
      <c r="R69" s="37"/>
      <c r="S69" s="57"/>
      <c r="T69" s="37"/>
    </row>
    <row r="70" spans="1:20" ht="20.25" x14ac:dyDescent="0.3">
      <c r="A70" s="53">
        <v>48</v>
      </c>
      <c r="B70" s="56">
        <v>2439.06</v>
      </c>
      <c r="C70" s="56">
        <v>2731.45</v>
      </c>
      <c r="D70" s="56">
        <v>2683.01</v>
      </c>
      <c r="E70" s="56">
        <v>3004.65</v>
      </c>
      <c r="F70" s="56">
        <v>2463.4499999999998</v>
      </c>
      <c r="G70" s="56">
        <v>2758.8</v>
      </c>
      <c r="I70" s="37"/>
      <c r="J70" s="37"/>
      <c r="K70" s="201"/>
      <c r="L70" s="201"/>
      <c r="M70" s="202"/>
      <c r="N70" s="202"/>
      <c r="O70" s="202"/>
      <c r="P70" s="202"/>
      <c r="Q70" s="37"/>
      <c r="R70" s="37"/>
      <c r="S70" s="57"/>
      <c r="T70" s="37"/>
    </row>
    <row r="71" spans="1:20" ht="20.25" x14ac:dyDescent="0.3">
      <c r="A71" s="53">
        <v>49</v>
      </c>
      <c r="B71" s="56">
        <v>2226.5500000000002</v>
      </c>
      <c r="C71" s="56">
        <v>2368.23</v>
      </c>
      <c r="D71" s="56">
        <v>2449.2600000000002</v>
      </c>
      <c r="E71" s="56">
        <v>2605.02</v>
      </c>
      <c r="F71" s="56">
        <v>2248.84</v>
      </c>
      <c r="G71" s="56">
        <v>2391.9499999999998</v>
      </c>
      <c r="I71" s="37"/>
      <c r="J71" s="37"/>
      <c r="K71" s="201"/>
      <c r="L71" s="201"/>
      <c r="M71" s="202"/>
      <c r="N71" s="202"/>
      <c r="O71" s="202"/>
      <c r="P71" s="202"/>
      <c r="Q71" s="37"/>
      <c r="R71" s="37"/>
      <c r="S71" s="57"/>
      <c r="T71" s="37"/>
    </row>
    <row r="72" spans="1:20" ht="20.25" x14ac:dyDescent="0.3">
      <c r="A72" s="53">
        <v>50</v>
      </c>
      <c r="B72" s="56">
        <v>2439.06</v>
      </c>
      <c r="C72" s="56">
        <v>3398.71</v>
      </c>
      <c r="D72" s="56">
        <v>2683.01</v>
      </c>
      <c r="E72" s="56">
        <v>3738.57</v>
      </c>
      <c r="F72" s="56">
        <v>2463.4499999999998</v>
      </c>
      <c r="G72" s="56">
        <v>3432.66</v>
      </c>
      <c r="I72" s="37"/>
      <c r="J72" s="37"/>
      <c r="K72" s="201"/>
      <c r="L72" s="201"/>
      <c r="M72" s="202"/>
      <c r="N72" s="202"/>
      <c r="O72" s="202"/>
      <c r="P72" s="202"/>
      <c r="Q72" s="37"/>
      <c r="R72" s="37"/>
      <c r="S72" s="57"/>
      <c r="T72" s="37"/>
    </row>
    <row r="73" spans="1:20" ht="20.25" x14ac:dyDescent="0.3">
      <c r="A73" s="53">
        <v>51</v>
      </c>
      <c r="B73" s="56">
        <v>2226.5500000000002</v>
      </c>
      <c r="C73" s="56">
        <v>2368.23</v>
      </c>
      <c r="D73" s="56">
        <v>2449.2600000000002</v>
      </c>
      <c r="E73" s="56">
        <v>2605.02</v>
      </c>
      <c r="F73" s="56">
        <v>2248.84</v>
      </c>
      <c r="G73" s="56">
        <v>2391.9499999999998</v>
      </c>
      <c r="I73" s="37"/>
      <c r="J73" s="37"/>
      <c r="K73" s="201"/>
      <c r="L73" s="201"/>
      <c r="M73" s="202"/>
      <c r="N73" s="202"/>
      <c r="O73" s="202"/>
      <c r="P73" s="202"/>
      <c r="Q73" s="37"/>
      <c r="R73" s="37"/>
      <c r="S73" s="57"/>
      <c r="T73" s="37"/>
    </row>
    <row r="74" spans="1:20" ht="20.25" x14ac:dyDescent="0.3">
      <c r="A74" s="53">
        <v>52</v>
      </c>
      <c r="B74" s="56">
        <v>2439.06</v>
      </c>
      <c r="C74" s="56">
        <v>2731.45</v>
      </c>
      <c r="D74" s="56">
        <v>2683.01</v>
      </c>
      <c r="E74" s="56">
        <v>3004.65</v>
      </c>
      <c r="F74" s="56">
        <v>2463.4499999999998</v>
      </c>
      <c r="G74" s="56">
        <v>2758.8</v>
      </c>
      <c r="I74" s="37"/>
      <c r="J74" s="37"/>
      <c r="K74" s="201"/>
      <c r="L74" s="201"/>
      <c r="M74" s="202"/>
      <c r="N74" s="202"/>
      <c r="O74" s="202"/>
      <c r="P74" s="202"/>
      <c r="Q74" s="37"/>
      <c r="R74" s="37"/>
      <c r="S74" s="57"/>
      <c r="T74" s="37"/>
    </row>
    <row r="75" spans="1:20" ht="20.25" x14ac:dyDescent="0.3">
      <c r="A75" s="53">
        <v>53</v>
      </c>
      <c r="B75" s="56">
        <v>2226.5500000000002</v>
      </c>
      <c r="C75" s="56">
        <v>2368.23</v>
      </c>
      <c r="D75" s="56">
        <v>2449.2600000000002</v>
      </c>
      <c r="E75" s="56">
        <v>2605.02</v>
      </c>
      <c r="F75" s="56">
        <v>2248.84</v>
      </c>
      <c r="G75" s="56">
        <v>2391.9499999999998</v>
      </c>
      <c r="I75" s="37"/>
      <c r="J75" s="37"/>
      <c r="K75" s="201"/>
      <c r="L75" s="201"/>
      <c r="M75" s="202"/>
      <c r="N75" s="202"/>
      <c r="O75" s="202"/>
      <c r="P75" s="202"/>
      <c r="Q75" s="37"/>
      <c r="R75" s="37"/>
      <c r="S75" s="57"/>
      <c r="T75" s="37"/>
    </row>
    <row r="76" spans="1:20" ht="20.25" x14ac:dyDescent="0.3">
      <c r="A76" s="53">
        <v>54</v>
      </c>
      <c r="B76" s="56">
        <v>2439.06</v>
      </c>
      <c r="C76" s="56">
        <v>2731.45</v>
      </c>
      <c r="D76" s="56">
        <v>2683.01</v>
      </c>
      <c r="E76" s="56">
        <v>3004.65</v>
      </c>
      <c r="F76" s="56">
        <v>2463.4499999999998</v>
      </c>
      <c r="G76" s="56">
        <v>2758.8</v>
      </c>
      <c r="I76" s="37"/>
      <c r="J76" s="37"/>
      <c r="K76" s="201"/>
      <c r="L76" s="201"/>
      <c r="M76" s="202"/>
      <c r="N76" s="202"/>
      <c r="O76" s="202"/>
      <c r="P76" s="202"/>
      <c r="Q76" s="37"/>
      <c r="R76" s="37"/>
      <c r="S76" s="57"/>
      <c r="T76" s="37"/>
    </row>
    <row r="77" spans="1:20" ht="20.25" x14ac:dyDescent="0.3">
      <c r="A77" s="53">
        <v>55</v>
      </c>
      <c r="B77" s="56">
        <v>2679.29</v>
      </c>
      <c r="C77" s="56">
        <v>3488.23</v>
      </c>
      <c r="D77" s="56">
        <v>2947.23</v>
      </c>
      <c r="E77" s="56">
        <v>3837.02</v>
      </c>
      <c r="F77" s="56">
        <v>2706.11</v>
      </c>
      <c r="G77" s="56">
        <v>3523.08</v>
      </c>
      <c r="I77" s="37"/>
      <c r="J77" s="37"/>
      <c r="K77" s="201"/>
      <c r="L77" s="201"/>
      <c r="M77" s="202"/>
      <c r="N77" s="202"/>
      <c r="O77" s="202"/>
      <c r="P77" s="202"/>
      <c r="Q77" s="37"/>
      <c r="R77" s="37"/>
      <c r="S77" s="57"/>
      <c r="T77" s="37"/>
    </row>
    <row r="78" spans="1:20" ht="20.25" x14ac:dyDescent="0.3">
      <c r="A78" s="53">
        <v>56</v>
      </c>
      <c r="B78" s="56">
        <v>2439.06</v>
      </c>
      <c r="C78" s="56">
        <v>2731.45</v>
      </c>
      <c r="D78" s="56">
        <v>2683.01</v>
      </c>
      <c r="E78" s="56">
        <v>3004.65</v>
      </c>
      <c r="F78" s="56">
        <v>2463.4499999999998</v>
      </c>
      <c r="G78" s="56">
        <v>2758.8</v>
      </c>
      <c r="I78" s="37"/>
      <c r="J78" s="37"/>
      <c r="K78" s="201"/>
      <c r="L78" s="201"/>
      <c r="M78" s="202"/>
      <c r="N78" s="202"/>
      <c r="O78" s="202"/>
      <c r="P78" s="202"/>
      <c r="Q78" s="37"/>
      <c r="R78" s="37"/>
      <c r="S78" s="57"/>
      <c r="T78" s="37"/>
    </row>
    <row r="79" spans="1:20" ht="20.25" x14ac:dyDescent="0.3">
      <c r="A79" s="53">
        <v>57</v>
      </c>
      <c r="B79" s="56">
        <v>2226.5500000000002</v>
      </c>
      <c r="C79" s="56">
        <v>2368.23</v>
      </c>
      <c r="D79" s="56">
        <v>2449.2600000000002</v>
      </c>
      <c r="E79" s="56">
        <v>2605.02</v>
      </c>
      <c r="F79" s="56">
        <v>2248.84</v>
      </c>
      <c r="G79" s="56">
        <v>2391.9499999999998</v>
      </c>
      <c r="I79" s="37"/>
      <c r="J79" s="37"/>
      <c r="K79" s="201"/>
      <c r="L79" s="201"/>
      <c r="M79" s="202"/>
      <c r="N79" s="202"/>
      <c r="O79" s="202"/>
      <c r="P79" s="202"/>
      <c r="Q79" s="37"/>
      <c r="R79" s="37"/>
      <c r="S79" s="57"/>
      <c r="T79" s="37"/>
    </row>
    <row r="80" spans="1:20" ht="20.25" x14ac:dyDescent="0.3">
      <c r="A80" s="53">
        <v>58</v>
      </c>
      <c r="B80" s="56">
        <v>2439.06</v>
      </c>
      <c r="C80" s="56">
        <v>2731.45</v>
      </c>
      <c r="D80" s="56">
        <v>2683.01</v>
      </c>
      <c r="E80" s="56">
        <v>3004.65</v>
      </c>
      <c r="F80" s="56">
        <v>2463.4499999999998</v>
      </c>
      <c r="G80" s="56">
        <v>2758.8</v>
      </c>
      <c r="I80" s="37"/>
      <c r="J80" s="37"/>
      <c r="K80" s="201"/>
      <c r="L80" s="201"/>
      <c r="M80" s="202"/>
      <c r="N80" s="202"/>
      <c r="O80" s="202"/>
      <c r="P80" s="202"/>
      <c r="Q80" s="37"/>
      <c r="R80" s="37"/>
      <c r="S80" s="57"/>
      <c r="T80" s="37"/>
    </row>
    <row r="81" spans="1:20" ht="20.25" x14ac:dyDescent="0.3">
      <c r="A81" s="53">
        <v>59</v>
      </c>
      <c r="B81" s="56">
        <v>2226.5500000000002</v>
      </c>
      <c r="C81" s="56">
        <v>2368.23</v>
      </c>
      <c r="D81" s="56">
        <v>2449.2600000000002</v>
      </c>
      <c r="E81" s="56">
        <v>2605.02</v>
      </c>
      <c r="F81" s="56">
        <v>2248.84</v>
      </c>
      <c r="G81" s="56">
        <v>2391.9499999999998</v>
      </c>
      <c r="I81" s="37"/>
      <c r="J81" s="37"/>
      <c r="K81" s="201"/>
      <c r="L81" s="201"/>
      <c r="M81" s="202"/>
      <c r="N81" s="202"/>
      <c r="O81" s="202"/>
      <c r="P81" s="202"/>
      <c r="Q81" s="37"/>
      <c r="R81" s="37"/>
      <c r="S81" s="57"/>
      <c r="T81" s="37"/>
    </row>
    <row r="82" spans="1:20" ht="20.25" x14ac:dyDescent="0.3">
      <c r="A82" s="53">
        <v>60</v>
      </c>
      <c r="B82" s="56">
        <v>2439.06</v>
      </c>
      <c r="C82" s="56">
        <v>3398.71</v>
      </c>
      <c r="D82" s="56">
        <v>2683.01</v>
      </c>
      <c r="E82" s="56">
        <v>3738.57</v>
      </c>
      <c r="F82" s="56">
        <v>2463.4499999999998</v>
      </c>
      <c r="G82" s="56">
        <v>3432.66</v>
      </c>
      <c r="I82" s="37"/>
      <c r="J82" s="37"/>
      <c r="K82" s="201"/>
      <c r="L82" s="201"/>
      <c r="M82" s="202"/>
      <c r="N82" s="202"/>
      <c r="O82" s="202"/>
      <c r="P82" s="202"/>
      <c r="Q82" s="37"/>
      <c r="R82" s="37"/>
      <c r="S82" s="57"/>
      <c r="T82" s="37"/>
    </row>
    <row r="83" spans="1:20" ht="20.25" x14ac:dyDescent="0.3">
      <c r="A83" s="53">
        <v>61</v>
      </c>
      <c r="B83" s="56">
        <v>2226.5500000000002</v>
      </c>
      <c r="C83" s="56">
        <v>2368.23</v>
      </c>
      <c r="D83" s="56">
        <v>2449.2600000000002</v>
      </c>
      <c r="E83" s="56">
        <v>2605.02</v>
      </c>
      <c r="F83" s="56">
        <v>2248.84</v>
      </c>
      <c r="G83" s="56">
        <v>2391.9499999999998</v>
      </c>
      <c r="I83" s="37"/>
      <c r="J83" s="37"/>
      <c r="K83" s="201"/>
      <c r="L83" s="201"/>
      <c r="M83" s="202"/>
      <c r="N83" s="202"/>
      <c r="O83" s="202"/>
      <c r="P83" s="202"/>
      <c r="Q83" s="37"/>
      <c r="R83" s="37"/>
      <c r="S83" s="57"/>
      <c r="T83" s="37"/>
    </row>
    <row r="84" spans="1:20" ht="20.25" x14ac:dyDescent="0.3">
      <c r="A84" s="53">
        <v>62</v>
      </c>
      <c r="B84" s="56">
        <v>2439.06</v>
      </c>
      <c r="C84" s="56">
        <v>2731.45</v>
      </c>
      <c r="D84" s="56">
        <v>2683.01</v>
      </c>
      <c r="E84" s="56">
        <v>3004.65</v>
      </c>
      <c r="F84" s="56">
        <v>2463.4499999999998</v>
      </c>
      <c r="G84" s="56">
        <v>2758.8</v>
      </c>
      <c r="I84" s="37"/>
      <c r="J84" s="37"/>
      <c r="K84" s="201"/>
      <c r="L84" s="201"/>
      <c r="M84" s="202"/>
      <c r="N84" s="202"/>
      <c r="O84" s="202"/>
      <c r="P84" s="202"/>
      <c r="Q84" s="37"/>
      <c r="R84" s="37"/>
      <c r="S84" s="57"/>
      <c r="T84" s="37"/>
    </row>
    <row r="85" spans="1:20" ht="20.25" x14ac:dyDescent="0.3">
      <c r="A85" s="53">
        <v>63</v>
      </c>
      <c r="B85" s="56">
        <v>2226.5500000000002</v>
      </c>
      <c r="C85" s="56">
        <v>2368.23</v>
      </c>
      <c r="D85" s="56">
        <v>2449.2600000000002</v>
      </c>
      <c r="E85" s="56">
        <v>2605.02</v>
      </c>
      <c r="F85" s="56">
        <v>2248.84</v>
      </c>
      <c r="G85" s="56">
        <v>2391.9499999999998</v>
      </c>
      <c r="I85" s="37"/>
      <c r="J85" s="37"/>
      <c r="K85" s="201"/>
      <c r="L85" s="201"/>
      <c r="M85" s="202"/>
      <c r="N85" s="202"/>
      <c r="O85" s="202"/>
      <c r="P85" s="202"/>
      <c r="Q85" s="37"/>
      <c r="R85" s="37"/>
      <c r="S85" s="57"/>
      <c r="T85" s="37"/>
    </row>
    <row r="86" spans="1:20" ht="20.25" x14ac:dyDescent="0.3">
      <c r="A86" s="53">
        <v>64</v>
      </c>
      <c r="B86" s="56">
        <v>2439.06</v>
      </c>
      <c r="C86" s="56">
        <v>3398.71</v>
      </c>
      <c r="D86" s="56">
        <v>2683.01</v>
      </c>
      <c r="E86" s="56">
        <v>3738.57</v>
      </c>
      <c r="F86" s="56">
        <v>2463.4499999999998</v>
      </c>
      <c r="G86" s="56">
        <v>3432.66</v>
      </c>
      <c r="I86" s="37"/>
      <c r="J86" s="37"/>
      <c r="K86" s="201"/>
      <c r="L86" s="201"/>
      <c r="M86" s="202"/>
      <c r="N86" s="202"/>
      <c r="O86" s="202"/>
      <c r="P86" s="202"/>
      <c r="Q86" s="37"/>
      <c r="R86" s="37"/>
      <c r="S86" s="57"/>
      <c r="T86" s="37"/>
    </row>
    <row r="87" spans="1:20" x14ac:dyDescent="0.3">
      <c r="B87" s="57"/>
      <c r="C87" s="57"/>
      <c r="D87" s="57"/>
      <c r="E87" s="57"/>
      <c r="F87" s="57"/>
      <c r="G87" s="57"/>
      <c r="I87" s="37"/>
      <c r="J87" s="37"/>
      <c r="K87" s="203"/>
      <c r="L87" s="203"/>
      <c r="M87" s="203"/>
      <c r="N87" s="203"/>
      <c r="O87" s="203"/>
      <c r="P87" s="203"/>
      <c r="Q87" s="37"/>
      <c r="R87" s="37"/>
    </row>
    <row r="88" spans="1:20" x14ac:dyDescent="0.3">
      <c r="B88" s="57"/>
      <c r="C88" s="57"/>
      <c r="D88" s="58"/>
      <c r="E88" s="58"/>
      <c r="F88" s="58"/>
      <c r="G88" s="58"/>
    </row>
  </sheetData>
  <mergeCells count="14">
    <mergeCell ref="G7:P7"/>
    <mergeCell ref="AQ2:AV2"/>
    <mergeCell ref="B3:X5"/>
    <mergeCell ref="AQ3:AV3"/>
    <mergeCell ref="AQ4:AV4"/>
    <mergeCell ref="E6:S6"/>
    <mergeCell ref="A8:A10"/>
    <mergeCell ref="B8:AV8"/>
    <mergeCell ref="B9:AV9"/>
    <mergeCell ref="A31:A32"/>
    <mergeCell ref="A37:A38"/>
    <mergeCell ref="B37:C37"/>
    <mergeCell ref="D37:E37"/>
    <mergeCell ref="F37:G37"/>
  </mergeCells>
  <pageMargins left="0" right="0" top="0" bottom="0" header="0" footer="0"/>
  <pageSetup paperSize="9" scale="35" fitToHeight="0" pageOrder="overThenDown" orientation="landscape" horizontalDpi="4294967294" verticalDpi="4294967294" r:id="rId1"/>
  <rowBreaks count="1" manualBreakCount="1">
    <brk id="36" max="4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L80"/>
  <sheetViews>
    <sheetView view="pageBreakPreview" topLeftCell="B1" zoomScale="60" zoomScaleNormal="60" workbookViewId="0">
      <pane xSplit="1" ySplit="10" topLeftCell="R11" activePane="bottomRight" state="frozen"/>
      <selection activeCell="C75" sqref="C75:D77"/>
      <selection pane="topRight" activeCell="C75" sqref="C75:D77"/>
      <selection pane="bottomLeft" activeCell="C75" sqref="C75:D77"/>
      <selection pane="bottomRight" activeCell="D48" sqref="D48"/>
    </sheetView>
  </sheetViews>
  <sheetFormatPr defaultRowHeight="18.75" x14ac:dyDescent="0.3"/>
  <cols>
    <col min="1" max="1" width="3.28515625" style="59" customWidth="1"/>
    <col min="2" max="2" width="71.5703125" style="59" customWidth="1"/>
    <col min="3" max="37" width="17.5703125" style="59" customWidth="1"/>
    <col min="38" max="38" width="16.28515625" style="59" customWidth="1"/>
    <col min="39" max="16384" width="9.140625" style="59"/>
  </cols>
  <sheetData>
    <row r="1" spans="2:38" x14ac:dyDescent="0.3">
      <c r="AF1" s="277"/>
      <c r="AG1" s="277"/>
      <c r="AH1" s="277"/>
      <c r="AJ1" s="60"/>
      <c r="AK1" s="61"/>
    </row>
    <row r="2" spans="2:38" x14ac:dyDescent="0.3">
      <c r="AE2" s="277"/>
      <c r="AF2" s="277"/>
      <c r="AG2" s="277"/>
      <c r="AH2" s="277"/>
      <c r="AI2" s="277"/>
      <c r="AJ2" s="277"/>
      <c r="AK2" s="61"/>
    </row>
    <row r="3" spans="2:38" ht="17.25" customHeight="1" x14ac:dyDescent="0.3">
      <c r="B3" s="62"/>
      <c r="C3" s="278" t="s">
        <v>160</v>
      </c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278"/>
      <c r="Z3" s="63"/>
      <c r="AA3" s="63"/>
      <c r="AB3" s="63"/>
      <c r="AC3" s="63"/>
      <c r="AD3" s="63"/>
      <c r="AE3" s="277" t="s">
        <v>26</v>
      </c>
      <c r="AF3" s="277"/>
      <c r="AG3" s="277"/>
      <c r="AH3" s="277"/>
      <c r="AI3" s="277"/>
      <c r="AJ3" s="277"/>
      <c r="AK3" s="62"/>
    </row>
    <row r="4" spans="2:38" ht="17.25" customHeight="1" x14ac:dyDescent="0.3">
      <c r="B4" s="62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278"/>
      <c r="Z4" s="63"/>
      <c r="AA4" s="63"/>
      <c r="AB4" s="63"/>
      <c r="AC4" s="63"/>
      <c r="AD4" s="63"/>
      <c r="AE4" s="279" t="s">
        <v>108</v>
      </c>
      <c r="AF4" s="279"/>
      <c r="AG4" s="279"/>
      <c r="AH4" s="279"/>
      <c r="AI4" s="279"/>
      <c r="AJ4" s="279"/>
      <c r="AK4" s="62"/>
    </row>
    <row r="5" spans="2:38" ht="17.25" customHeight="1" x14ac:dyDescent="0.3">
      <c r="B5" s="62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63"/>
      <c r="AA5" s="63"/>
      <c r="AB5" s="63"/>
      <c r="AC5" s="63"/>
      <c r="AD5" s="63"/>
      <c r="AE5" s="63"/>
      <c r="AF5" s="62"/>
      <c r="AG5" s="62"/>
      <c r="AH5" s="62"/>
      <c r="AI5" s="62"/>
      <c r="AJ5" s="62"/>
      <c r="AK5" s="62"/>
    </row>
    <row r="6" spans="2:38" ht="53.25" customHeight="1" x14ac:dyDescent="0.3">
      <c r="B6" s="63"/>
      <c r="F6" s="282" t="s">
        <v>109</v>
      </c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</row>
    <row r="7" spans="2:38" ht="53.25" customHeight="1" x14ac:dyDescent="0.3">
      <c r="B7" s="63"/>
      <c r="C7" s="63"/>
      <c r="D7" s="63"/>
      <c r="E7" s="63"/>
      <c r="F7" s="64"/>
      <c r="G7" s="64"/>
      <c r="H7" s="64"/>
      <c r="I7" s="283"/>
      <c r="J7" s="283"/>
      <c r="K7" s="283"/>
      <c r="L7" s="283"/>
      <c r="M7" s="283"/>
      <c r="N7" s="283"/>
      <c r="O7" s="283"/>
      <c r="P7" s="283"/>
      <c r="Q7" s="283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3"/>
      <c r="AG7" s="63"/>
      <c r="AH7" s="63"/>
      <c r="AI7" s="63"/>
      <c r="AJ7" s="63"/>
      <c r="AK7" s="63"/>
    </row>
    <row r="8" spans="2:38" ht="24" customHeight="1" x14ac:dyDescent="0.3">
      <c r="B8" s="284" t="s">
        <v>79</v>
      </c>
      <c r="C8" s="284" t="s">
        <v>80</v>
      </c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  <c r="AE8" s="284"/>
      <c r="AF8" s="284"/>
      <c r="AG8" s="284"/>
      <c r="AH8" s="284"/>
      <c r="AI8" s="284"/>
      <c r="AJ8" s="284"/>
      <c r="AK8" s="284"/>
      <c r="AL8" s="65"/>
    </row>
    <row r="9" spans="2:38" ht="16.5" customHeight="1" x14ac:dyDescent="0.3">
      <c r="B9" s="284"/>
      <c r="C9" s="285" t="s">
        <v>81</v>
      </c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5"/>
      <c r="V9" s="285"/>
      <c r="W9" s="285"/>
      <c r="X9" s="285"/>
      <c r="Y9" s="285"/>
      <c r="Z9" s="285"/>
      <c r="AA9" s="285"/>
      <c r="AB9" s="285"/>
      <c r="AC9" s="285"/>
      <c r="AD9" s="285"/>
      <c r="AE9" s="285"/>
      <c r="AF9" s="285"/>
      <c r="AG9" s="285"/>
      <c r="AH9" s="285"/>
      <c r="AI9" s="285"/>
      <c r="AJ9" s="285"/>
      <c r="AK9" s="285"/>
      <c r="AL9" s="66"/>
    </row>
    <row r="10" spans="2:38" ht="58.5" customHeight="1" x14ac:dyDescent="0.3">
      <c r="B10" s="284"/>
      <c r="C10" s="67">
        <v>65</v>
      </c>
      <c r="D10" s="67">
        <v>66</v>
      </c>
      <c r="E10" s="67">
        <v>67</v>
      </c>
      <c r="F10" s="67">
        <v>68</v>
      </c>
      <c r="G10" s="67">
        <v>69</v>
      </c>
      <c r="H10" s="67">
        <v>70</v>
      </c>
      <c r="I10" s="67">
        <v>71</v>
      </c>
      <c r="J10" s="67">
        <v>72</v>
      </c>
      <c r="K10" s="67">
        <v>73</v>
      </c>
      <c r="L10" s="67">
        <v>74</v>
      </c>
      <c r="M10" s="67">
        <v>75</v>
      </c>
      <c r="N10" s="67">
        <v>76</v>
      </c>
      <c r="O10" s="67">
        <v>77</v>
      </c>
      <c r="P10" s="67">
        <v>78</v>
      </c>
      <c r="Q10" s="67">
        <v>79</v>
      </c>
      <c r="R10" s="67">
        <v>80</v>
      </c>
      <c r="S10" s="67">
        <v>81</v>
      </c>
      <c r="T10" s="67">
        <v>82</v>
      </c>
      <c r="U10" s="67">
        <v>83</v>
      </c>
      <c r="V10" s="67">
        <v>84</v>
      </c>
      <c r="W10" s="67">
        <v>85</v>
      </c>
      <c r="X10" s="67">
        <v>86</v>
      </c>
      <c r="Y10" s="67">
        <v>87</v>
      </c>
      <c r="Z10" s="67">
        <v>88</v>
      </c>
      <c r="AA10" s="67">
        <v>89</v>
      </c>
      <c r="AB10" s="67">
        <v>90</v>
      </c>
      <c r="AC10" s="67">
        <v>91</v>
      </c>
      <c r="AD10" s="67">
        <v>92</v>
      </c>
      <c r="AE10" s="67">
        <v>93</v>
      </c>
      <c r="AF10" s="67">
        <v>94</v>
      </c>
      <c r="AG10" s="67">
        <v>95</v>
      </c>
      <c r="AH10" s="67">
        <v>96</v>
      </c>
      <c r="AI10" s="67">
        <v>97</v>
      </c>
      <c r="AJ10" s="67">
        <v>98</v>
      </c>
      <c r="AK10" s="67">
        <v>99</v>
      </c>
      <c r="AL10" s="68"/>
    </row>
    <row r="11" spans="2:38" ht="36.75" customHeight="1" x14ac:dyDescent="0.3">
      <c r="B11" s="69" t="s">
        <v>82</v>
      </c>
      <c r="C11" s="70">
        <v>15.62</v>
      </c>
      <c r="D11" s="70">
        <v>15.62</v>
      </c>
      <c r="E11" s="70">
        <v>15.62</v>
      </c>
      <c r="F11" s="70">
        <v>15.62</v>
      </c>
      <c r="G11" s="70">
        <v>15.62</v>
      </c>
      <c r="H11" s="70">
        <v>15.62</v>
      </c>
      <c r="I11" s="70">
        <v>15.62</v>
      </c>
      <c r="J11" s="70">
        <v>15.62</v>
      </c>
      <c r="K11" s="70">
        <v>15.62</v>
      </c>
      <c r="L11" s="70">
        <v>15.62</v>
      </c>
      <c r="M11" s="70">
        <v>15.62</v>
      </c>
      <c r="N11" s="70">
        <v>15.62</v>
      </c>
      <c r="O11" s="70">
        <v>15.62</v>
      </c>
      <c r="P11" s="70">
        <v>15.62</v>
      </c>
      <c r="Q11" s="70">
        <v>15.62</v>
      </c>
      <c r="R11" s="70">
        <v>15.62</v>
      </c>
      <c r="S11" s="70">
        <v>15.62</v>
      </c>
      <c r="T11" s="70">
        <v>15.62</v>
      </c>
      <c r="U11" s="70">
        <v>15.62</v>
      </c>
      <c r="V11" s="70">
        <v>15.62</v>
      </c>
      <c r="W11" s="70">
        <v>15.62</v>
      </c>
      <c r="X11" s="70">
        <v>15.62</v>
      </c>
      <c r="Y11" s="70">
        <v>15.62</v>
      </c>
      <c r="Z11" s="70">
        <v>15.62</v>
      </c>
      <c r="AA11" s="70">
        <v>15.62</v>
      </c>
      <c r="AB11" s="70">
        <v>15.62</v>
      </c>
      <c r="AC11" s="70">
        <v>15.62</v>
      </c>
      <c r="AD11" s="70">
        <v>15.62</v>
      </c>
      <c r="AE11" s="70">
        <v>15.62</v>
      </c>
      <c r="AF11" s="70">
        <v>15.62</v>
      </c>
      <c r="AG11" s="70">
        <v>15.62</v>
      </c>
      <c r="AH11" s="70">
        <v>15.62</v>
      </c>
      <c r="AI11" s="70">
        <v>15.62</v>
      </c>
      <c r="AJ11" s="70">
        <v>15.62</v>
      </c>
      <c r="AK11" s="70">
        <v>15.62</v>
      </c>
      <c r="AL11" s="71"/>
    </row>
    <row r="12" spans="2:38" ht="36.75" customHeight="1" x14ac:dyDescent="0.3">
      <c r="B12" s="72" t="s">
        <v>83</v>
      </c>
      <c r="C12" s="70">
        <v>15.62</v>
      </c>
      <c r="D12" s="70">
        <v>15.62</v>
      </c>
      <c r="E12" s="70">
        <v>15.62</v>
      </c>
      <c r="F12" s="70">
        <v>15.62</v>
      </c>
      <c r="G12" s="70">
        <v>15.62</v>
      </c>
      <c r="H12" s="70">
        <v>15.62</v>
      </c>
      <c r="I12" s="70">
        <v>15.62</v>
      </c>
      <c r="J12" s="70">
        <v>15.62</v>
      </c>
      <c r="K12" s="70">
        <v>15.62</v>
      </c>
      <c r="L12" s="70">
        <v>15.62</v>
      </c>
      <c r="M12" s="70">
        <v>15.62</v>
      </c>
      <c r="N12" s="70">
        <v>15.62</v>
      </c>
      <c r="O12" s="70">
        <v>15.62</v>
      </c>
      <c r="P12" s="70">
        <v>15.62</v>
      </c>
      <c r="Q12" s="70">
        <v>15.62</v>
      </c>
      <c r="R12" s="70">
        <v>15.62</v>
      </c>
      <c r="S12" s="70">
        <v>15.62</v>
      </c>
      <c r="T12" s="70">
        <v>15.62</v>
      </c>
      <c r="U12" s="70">
        <v>15.62</v>
      </c>
      <c r="V12" s="70">
        <v>15.62</v>
      </c>
      <c r="W12" s="70">
        <v>15.62</v>
      </c>
      <c r="X12" s="70">
        <v>15.62</v>
      </c>
      <c r="Y12" s="70">
        <v>15.62</v>
      </c>
      <c r="Z12" s="70">
        <v>15.62</v>
      </c>
      <c r="AA12" s="70">
        <v>15.62</v>
      </c>
      <c r="AB12" s="70">
        <v>15.62</v>
      </c>
      <c r="AC12" s="70">
        <v>15.62</v>
      </c>
      <c r="AD12" s="70">
        <v>15.62</v>
      </c>
      <c r="AE12" s="70">
        <v>15.62</v>
      </c>
      <c r="AF12" s="70">
        <v>15.62</v>
      </c>
      <c r="AG12" s="70">
        <v>15.62</v>
      </c>
      <c r="AH12" s="70">
        <v>15.62</v>
      </c>
      <c r="AI12" s="70">
        <v>15.62</v>
      </c>
      <c r="AJ12" s="70">
        <v>15.62</v>
      </c>
      <c r="AK12" s="70">
        <v>15.62</v>
      </c>
      <c r="AL12" s="71"/>
    </row>
    <row r="13" spans="2:38" ht="36.75" customHeight="1" x14ac:dyDescent="0.3">
      <c r="B13" s="69" t="s">
        <v>84</v>
      </c>
      <c r="C13" s="70">
        <v>16.5</v>
      </c>
      <c r="D13" s="70">
        <v>16.5</v>
      </c>
      <c r="E13" s="70">
        <v>16.5</v>
      </c>
      <c r="F13" s="70">
        <v>16.5</v>
      </c>
      <c r="G13" s="70">
        <v>16.5</v>
      </c>
      <c r="H13" s="70">
        <v>16.5</v>
      </c>
      <c r="I13" s="70">
        <v>16.5</v>
      </c>
      <c r="J13" s="70">
        <v>16.5</v>
      </c>
      <c r="K13" s="70">
        <v>16.5</v>
      </c>
      <c r="L13" s="70">
        <v>16.5</v>
      </c>
      <c r="M13" s="70">
        <v>16.5</v>
      </c>
      <c r="N13" s="70">
        <v>16.5</v>
      </c>
      <c r="O13" s="70">
        <v>16.5</v>
      </c>
      <c r="P13" s="70">
        <v>16.5</v>
      </c>
      <c r="Q13" s="70">
        <v>16.5</v>
      </c>
      <c r="R13" s="70">
        <v>16.5</v>
      </c>
      <c r="S13" s="70">
        <v>16.5</v>
      </c>
      <c r="T13" s="70">
        <v>16.5</v>
      </c>
      <c r="U13" s="70">
        <v>16.5</v>
      </c>
      <c r="V13" s="70">
        <v>16.5</v>
      </c>
      <c r="W13" s="70">
        <v>16.5</v>
      </c>
      <c r="X13" s="70">
        <v>16.5</v>
      </c>
      <c r="Y13" s="70">
        <v>16.5</v>
      </c>
      <c r="Z13" s="70">
        <v>16.5</v>
      </c>
      <c r="AA13" s="70">
        <v>16.5</v>
      </c>
      <c r="AB13" s="70">
        <v>16.5</v>
      </c>
      <c r="AC13" s="70">
        <v>16.5</v>
      </c>
      <c r="AD13" s="70">
        <v>16.5</v>
      </c>
      <c r="AE13" s="70">
        <v>16.5</v>
      </c>
      <c r="AF13" s="70">
        <v>16.5</v>
      </c>
      <c r="AG13" s="70">
        <v>16.5</v>
      </c>
      <c r="AH13" s="70">
        <v>16.5</v>
      </c>
      <c r="AI13" s="70">
        <v>16.5</v>
      </c>
      <c r="AJ13" s="70">
        <v>16.5</v>
      </c>
      <c r="AK13" s="70">
        <v>16.5</v>
      </c>
      <c r="AL13" s="71"/>
    </row>
    <row r="14" spans="2:38" ht="36.75" customHeight="1" x14ac:dyDescent="0.3">
      <c r="B14" s="69" t="s">
        <v>85</v>
      </c>
      <c r="C14" s="70">
        <v>183.7</v>
      </c>
      <c r="D14" s="70">
        <v>183.7</v>
      </c>
      <c r="E14" s="70">
        <v>183.7</v>
      </c>
      <c r="F14" s="70">
        <v>183.7</v>
      </c>
      <c r="G14" s="70">
        <v>183.7</v>
      </c>
      <c r="H14" s="70">
        <v>183.7</v>
      </c>
      <c r="I14" s="70">
        <v>183.7</v>
      </c>
      <c r="J14" s="70">
        <v>183.7</v>
      </c>
      <c r="K14" s="70">
        <v>183.7</v>
      </c>
      <c r="L14" s="70">
        <v>183.7</v>
      </c>
      <c r="M14" s="70">
        <v>183.7</v>
      </c>
      <c r="N14" s="70">
        <v>183.7</v>
      </c>
      <c r="O14" s="70">
        <v>183.7</v>
      </c>
      <c r="P14" s="70">
        <v>183.7</v>
      </c>
      <c r="Q14" s="70">
        <v>183.7</v>
      </c>
      <c r="R14" s="70">
        <v>183.7</v>
      </c>
      <c r="S14" s="70">
        <v>183.7</v>
      </c>
      <c r="T14" s="70">
        <v>183.7</v>
      </c>
      <c r="U14" s="70">
        <v>183.7</v>
      </c>
      <c r="V14" s="70">
        <v>183.7</v>
      </c>
      <c r="W14" s="70">
        <v>183.7</v>
      </c>
      <c r="X14" s="70">
        <v>183.7</v>
      </c>
      <c r="Y14" s="70">
        <v>183.7</v>
      </c>
      <c r="Z14" s="70">
        <v>183.7</v>
      </c>
      <c r="AA14" s="70">
        <v>183.7</v>
      </c>
      <c r="AB14" s="70">
        <v>183.7</v>
      </c>
      <c r="AC14" s="70">
        <v>183.7</v>
      </c>
      <c r="AD14" s="70">
        <v>183.7</v>
      </c>
      <c r="AE14" s="70">
        <v>183.7</v>
      </c>
      <c r="AF14" s="70">
        <v>183.7</v>
      </c>
      <c r="AG14" s="70">
        <v>183.7</v>
      </c>
      <c r="AH14" s="70">
        <v>183.7</v>
      </c>
      <c r="AI14" s="70">
        <v>183.7</v>
      </c>
      <c r="AJ14" s="70">
        <v>183.7</v>
      </c>
      <c r="AK14" s="70">
        <v>183.7</v>
      </c>
      <c r="AL14" s="71"/>
    </row>
    <row r="15" spans="2:38" ht="36.75" customHeight="1" x14ac:dyDescent="0.3">
      <c r="B15" s="69" t="s">
        <v>86</v>
      </c>
      <c r="C15" s="70">
        <v>183.7</v>
      </c>
      <c r="D15" s="70">
        <v>183.7</v>
      </c>
      <c r="E15" s="70">
        <v>183.7</v>
      </c>
      <c r="F15" s="70">
        <v>183.7</v>
      </c>
      <c r="G15" s="70">
        <v>183.7</v>
      </c>
      <c r="H15" s="70">
        <v>183.7</v>
      </c>
      <c r="I15" s="70">
        <v>183.7</v>
      </c>
      <c r="J15" s="70">
        <v>183.7</v>
      </c>
      <c r="K15" s="70">
        <v>183.7</v>
      </c>
      <c r="L15" s="70">
        <v>183.7</v>
      </c>
      <c r="M15" s="70">
        <v>183.7</v>
      </c>
      <c r="N15" s="70">
        <v>183.7</v>
      </c>
      <c r="O15" s="70">
        <v>183.7</v>
      </c>
      <c r="P15" s="70">
        <v>183.7</v>
      </c>
      <c r="Q15" s="70">
        <v>183.7</v>
      </c>
      <c r="R15" s="70">
        <v>183.7</v>
      </c>
      <c r="S15" s="70">
        <v>183.7</v>
      </c>
      <c r="T15" s="70">
        <v>183.7</v>
      </c>
      <c r="U15" s="70">
        <v>183.7</v>
      </c>
      <c r="V15" s="70">
        <v>183.7</v>
      </c>
      <c r="W15" s="70">
        <v>183.7</v>
      </c>
      <c r="X15" s="70">
        <v>183.7</v>
      </c>
      <c r="Y15" s="70">
        <v>183.7</v>
      </c>
      <c r="Z15" s="70">
        <v>183.7</v>
      </c>
      <c r="AA15" s="70">
        <v>183.7</v>
      </c>
      <c r="AB15" s="70">
        <v>183.7</v>
      </c>
      <c r="AC15" s="70">
        <v>183.7</v>
      </c>
      <c r="AD15" s="70">
        <v>183.7</v>
      </c>
      <c r="AE15" s="70">
        <v>183.7</v>
      </c>
      <c r="AF15" s="70">
        <v>183.7</v>
      </c>
      <c r="AG15" s="70">
        <v>183.7</v>
      </c>
      <c r="AH15" s="70">
        <v>183.7</v>
      </c>
      <c r="AI15" s="70">
        <v>183.7</v>
      </c>
      <c r="AJ15" s="70">
        <v>183.7</v>
      </c>
      <c r="AK15" s="70">
        <v>183.7</v>
      </c>
      <c r="AL15" s="71"/>
    </row>
    <row r="16" spans="2:38" ht="36.75" customHeight="1" x14ac:dyDescent="0.3">
      <c r="B16" s="69" t="s">
        <v>89</v>
      </c>
      <c r="C16" s="70">
        <v>0</v>
      </c>
      <c r="D16" s="70">
        <v>212.51</v>
      </c>
      <c r="E16" s="70">
        <v>0</v>
      </c>
      <c r="F16" s="70">
        <v>212.51</v>
      </c>
      <c r="G16" s="70">
        <v>0</v>
      </c>
      <c r="H16" s="70">
        <v>212.51</v>
      </c>
      <c r="I16" s="70">
        <v>0</v>
      </c>
      <c r="J16" s="70">
        <v>212.51</v>
      </c>
      <c r="K16" s="70">
        <v>0</v>
      </c>
      <c r="L16" s="70">
        <v>212.51</v>
      </c>
      <c r="M16" s="70">
        <v>0</v>
      </c>
      <c r="N16" s="70">
        <v>212.51</v>
      </c>
      <c r="O16" s="70">
        <v>0</v>
      </c>
      <c r="P16" s="70">
        <v>212.51</v>
      </c>
      <c r="Q16" s="70">
        <v>0</v>
      </c>
      <c r="R16" s="70">
        <v>212.51</v>
      </c>
      <c r="S16" s="70">
        <v>0</v>
      </c>
      <c r="T16" s="70">
        <v>212.51</v>
      </c>
      <c r="U16" s="70">
        <v>0</v>
      </c>
      <c r="V16" s="70">
        <v>212.51</v>
      </c>
      <c r="W16" s="70">
        <v>0</v>
      </c>
      <c r="X16" s="70">
        <v>212.51</v>
      </c>
      <c r="Y16" s="70">
        <v>0</v>
      </c>
      <c r="Z16" s="70">
        <v>212.51</v>
      </c>
      <c r="AA16" s="70">
        <v>0</v>
      </c>
      <c r="AB16" s="70">
        <v>212.51</v>
      </c>
      <c r="AC16" s="70">
        <v>0</v>
      </c>
      <c r="AD16" s="70">
        <v>212.51</v>
      </c>
      <c r="AE16" s="70">
        <v>0</v>
      </c>
      <c r="AF16" s="70">
        <v>212.51</v>
      </c>
      <c r="AG16" s="70">
        <v>0</v>
      </c>
      <c r="AH16" s="70">
        <v>212.51</v>
      </c>
      <c r="AI16" s="70">
        <v>0</v>
      </c>
      <c r="AJ16" s="70">
        <v>212.51</v>
      </c>
      <c r="AK16" s="70">
        <v>0</v>
      </c>
      <c r="AL16" s="71"/>
    </row>
    <row r="17" spans="2:38" ht="36.75" customHeight="1" x14ac:dyDescent="0.3">
      <c r="B17" s="69" t="s">
        <v>90</v>
      </c>
      <c r="C17" s="70">
        <v>212.51</v>
      </c>
      <c r="D17" s="70">
        <v>212.51</v>
      </c>
      <c r="E17" s="70">
        <v>212.51</v>
      </c>
      <c r="F17" s="70">
        <v>212.51</v>
      </c>
      <c r="G17" s="70">
        <v>212.51</v>
      </c>
      <c r="H17" s="70">
        <v>212.51</v>
      </c>
      <c r="I17" s="70">
        <v>212.51</v>
      </c>
      <c r="J17" s="70">
        <v>212.51</v>
      </c>
      <c r="K17" s="70">
        <v>212.51</v>
      </c>
      <c r="L17" s="70">
        <v>212.51</v>
      </c>
      <c r="M17" s="70">
        <v>212.51</v>
      </c>
      <c r="N17" s="70">
        <v>212.51</v>
      </c>
      <c r="O17" s="70">
        <v>212.51</v>
      </c>
      <c r="P17" s="70">
        <v>212.51</v>
      </c>
      <c r="Q17" s="70">
        <v>212.51</v>
      </c>
      <c r="R17" s="70">
        <v>212.51</v>
      </c>
      <c r="S17" s="70">
        <v>212.51</v>
      </c>
      <c r="T17" s="70">
        <v>212.51</v>
      </c>
      <c r="U17" s="70">
        <v>212.51</v>
      </c>
      <c r="V17" s="70">
        <v>212.51</v>
      </c>
      <c r="W17" s="70">
        <v>212.51</v>
      </c>
      <c r="X17" s="70">
        <v>212.51</v>
      </c>
      <c r="Y17" s="70">
        <v>212.51</v>
      </c>
      <c r="Z17" s="70">
        <v>212.51</v>
      </c>
      <c r="AA17" s="70">
        <v>212.51</v>
      </c>
      <c r="AB17" s="70">
        <v>212.51</v>
      </c>
      <c r="AC17" s="70">
        <v>212.51</v>
      </c>
      <c r="AD17" s="70">
        <v>212.51</v>
      </c>
      <c r="AE17" s="70">
        <v>212.51</v>
      </c>
      <c r="AF17" s="70">
        <v>212.51</v>
      </c>
      <c r="AG17" s="70">
        <v>212.51</v>
      </c>
      <c r="AH17" s="70">
        <v>212.51</v>
      </c>
      <c r="AI17" s="70">
        <v>212.51</v>
      </c>
      <c r="AJ17" s="70">
        <v>212.51</v>
      </c>
      <c r="AK17" s="70">
        <v>212.51</v>
      </c>
      <c r="AL17" s="71"/>
    </row>
    <row r="18" spans="2:38" ht="36.75" customHeight="1" x14ac:dyDescent="0.3">
      <c r="B18" s="69" t="s">
        <v>91</v>
      </c>
      <c r="C18" s="70">
        <v>343.88</v>
      </c>
      <c r="D18" s="70">
        <v>343.88</v>
      </c>
      <c r="E18" s="70">
        <v>343.88</v>
      </c>
      <c r="F18" s="70">
        <v>343.88</v>
      </c>
      <c r="G18" s="70">
        <v>343.88</v>
      </c>
      <c r="H18" s="70">
        <v>343.88</v>
      </c>
      <c r="I18" s="70">
        <v>343.88</v>
      </c>
      <c r="J18" s="70">
        <v>343.88</v>
      </c>
      <c r="K18" s="70">
        <v>343.88</v>
      </c>
      <c r="L18" s="70">
        <v>343.88</v>
      </c>
      <c r="M18" s="70">
        <v>343.88</v>
      </c>
      <c r="N18" s="70">
        <v>343.88</v>
      </c>
      <c r="O18" s="70">
        <v>343.88</v>
      </c>
      <c r="P18" s="70">
        <v>343.88</v>
      </c>
      <c r="Q18" s="70">
        <v>343.88</v>
      </c>
      <c r="R18" s="70">
        <v>343.88</v>
      </c>
      <c r="S18" s="70">
        <v>343.88</v>
      </c>
      <c r="T18" s="70">
        <v>343.88</v>
      </c>
      <c r="U18" s="70">
        <v>343.88</v>
      </c>
      <c r="V18" s="70">
        <v>343.88</v>
      </c>
      <c r="W18" s="70">
        <v>343.88</v>
      </c>
      <c r="X18" s="70">
        <v>343.88</v>
      </c>
      <c r="Y18" s="70">
        <v>343.88</v>
      </c>
      <c r="Z18" s="70">
        <v>343.88</v>
      </c>
      <c r="AA18" s="70">
        <v>343.88</v>
      </c>
      <c r="AB18" s="70">
        <v>343.88</v>
      </c>
      <c r="AC18" s="70">
        <v>343.88</v>
      </c>
      <c r="AD18" s="70">
        <v>343.88</v>
      </c>
      <c r="AE18" s="70">
        <v>343.88</v>
      </c>
      <c r="AF18" s="70">
        <v>343.88</v>
      </c>
      <c r="AG18" s="70">
        <v>343.88</v>
      </c>
      <c r="AH18" s="70">
        <v>343.88</v>
      </c>
      <c r="AI18" s="70">
        <v>343.88</v>
      </c>
      <c r="AJ18" s="70">
        <v>343.88</v>
      </c>
      <c r="AK18" s="70">
        <v>343.88</v>
      </c>
      <c r="AL18" s="71"/>
    </row>
    <row r="19" spans="2:38" ht="204.75" customHeight="1" x14ac:dyDescent="0.3">
      <c r="B19" s="69" t="s">
        <v>92</v>
      </c>
      <c r="C19" s="70">
        <v>1255.03</v>
      </c>
      <c r="D19" s="70">
        <v>1255.03</v>
      </c>
      <c r="E19" s="70">
        <v>1255.03</v>
      </c>
      <c r="F19" s="70">
        <v>1255.03</v>
      </c>
      <c r="G19" s="70">
        <v>1255.03</v>
      </c>
      <c r="H19" s="70">
        <v>1255.03</v>
      </c>
      <c r="I19" s="70">
        <v>1255.03</v>
      </c>
      <c r="J19" s="70">
        <v>1255.03</v>
      </c>
      <c r="K19" s="70">
        <v>1255.03</v>
      </c>
      <c r="L19" s="70">
        <v>1255.03</v>
      </c>
      <c r="M19" s="70">
        <v>1255.03</v>
      </c>
      <c r="N19" s="70">
        <v>1255.03</v>
      </c>
      <c r="O19" s="70">
        <v>1255.03</v>
      </c>
      <c r="P19" s="70">
        <v>1255.03</v>
      </c>
      <c r="Q19" s="70">
        <v>1255.03</v>
      </c>
      <c r="R19" s="70">
        <v>1255.03</v>
      </c>
      <c r="S19" s="70">
        <v>1255.03</v>
      </c>
      <c r="T19" s="70">
        <v>1255.03</v>
      </c>
      <c r="U19" s="70">
        <v>1255.03</v>
      </c>
      <c r="V19" s="70">
        <v>1255.03</v>
      </c>
      <c r="W19" s="70">
        <v>1255.03</v>
      </c>
      <c r="X19" s="70">
        <v>1255.03</v>
      </c>
      <c r="Y19" s="70">
        <v>1255.03</v>
      </c>
      <c r="Z19" s="70">
        <v>1255.03</v>
      </c>
      <c r="AA19" s="70">
        <v>1255.03</v>
      </c>
      <c r="AB19" s="70">
        <v>1255.03</v>
      </c>
      <c r="AC19" s="70">
        <v>1255.03</v>
      </c>
      <c r="AD19" s="70">
        <v>1255.03</v>
      </c>
      <c r="AE19" s="70">
        <v>1255.03</v>
      </c>
      <c r="AF19" s="70">
        <v>1255.03</v>
      </c>
      <c r="AG19" s="70">
        <v>1255.03</v>
      </c>
      <c r="AH19" s="70">
        <v>1255.03</v>
      </c>
      <c r="AI19" s="70">
        <v>1255.03</v>
      </c>
      <c r="AJ19" s="70">
        <v>1255.03</v>
      </c>
      <c r="AK19" s="70">
        <v>1255.03</v>
      </c>
      <c r="AL19" s="71"/>
    </row>
    <row r="20" spans="2:38" ht="68.25" customHeight="1" x14ac:dyDescent="0.3">
      <c r="B20" s="69" t="s">
        <v>93</v>
      </c>
      <c r="C20" s="70">
        <v>452.74</v>
      </c>
      <c r="D20" s="70">
        <v>0</v>
      </c>
      <c r="E20" s="70">
        <v>0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70">
        <v>0</v>
      </c>
      <c r="M20" s="70">
        <v>452.74</v>
      </c>
      <c r="N20" s="70">
        <v>0</v>
      </c>
      <c r="O20" s="70">
        <v>0</v>
      </c>
      <c r="P20" s="70">
        <v>0</v>
      </c>
      <c r="Q20" s="70">
        <v>0</v>
      </c>
      <c r="R20" s="70">
        <v>0</v>
      </c>
      <c r="S20" s="70">
        <v>0</v>
      </c>
      <c r="T20" s="70">
        <v>0</v>
      </c>
      <c r="U20" s="70">
        <v>0</v>
      </c>
      <c r="V20" s="70">
        <v>0</v>
      </c>
      <c r="W20" s="70">
        <v>452.74</v>
      </c>
      <c r="X20" s="70">
        <v>0</v>
      </c>
      <c r="Y20" s="70">
        <v>0</v>
      </c>
      <c r="Z20" s="70">
        <v>0</v>
      </c>
      <c r="AA20" s="70">
        <v>0</v>
      </c>
      <c r="AB20" s="70">
        <v>0</v>
      </c>
      <c r="AC20" s="70">
        <v>0</v>
      </c>
      <c r="AD20" s="70">
        <v>0</v>
      </c>
      <c r="AE20" s="70">
        <v>0</v>
      </c>
      <c r="AF20" s="70">
        <v>0</v>
      </c>
      <c r="AG20" s="70">
        <v>452.74</v>
      </c>
      <c r="AH20" s="70">
        <v>0</v>
      </c>
      <c r="AI20" s="70">
        <v>0</v>
      </c>
      <c r="AJ20" s="70">
        <v>0</v>
      </c>
      <c r="AK20" s="70">
        <v>0</v>
      </c>
      <c r="AL20" s="71"/>
    </row>
    <row r="21" spans="2:38" s="209" customFormat="1" ht="26.25" customHeight="1" x14ac:dyDescent="0.3">
      <c r="B21" s="73" t="s">
        <v>94</v>
      </c>
      <c r="C21" s="74">
        <v>2679.29</v>
      </c>
      <c r="D21" s="74">
        <v>2439.06</v>
      </c>
      <c r="E21" s="74">
        <v>2226.5500000000002</v>
      </c>
      <c r="F21" s="74">
        <v>2439.06</v>
      </c>
      <c r="G21" s="74">
        <v>2226.5500000000002</v>
      </c>
      <c r="H21" s="74">
        <v>2439.06</v>
      </c>
      <c r="I21" s="74">
        <v>2226.5500000000002</v>
      </c>
      <c r="J21" s="74">
        <v>2439.06</v>
      </c>
      <c r="K21" s="74">
        <v>2226.5500000000002</v>
      </c>
      <c r="L21" s="74">
        <v>2439.06</v>
      </c>
      <c r="M21" s="74">
        <v>2679.29</v>
      </c>
      <c r="N21" s="74">
        <v>2439.06</v>
      </c>
      <c r="O21" s="74">
        <v>2226.5500000000002</v>
      </c>
      <c r="P21" s="74">
        <v>2439.06</v>
      </c>
      <c r="Q21" s="74">
        <v>2226.5500000000002</v>
      </c>
      <c r="R21" s="74">
        <v>2439.06</v>
      </c>
      <c r="S21" s="74">
        <v>2226.5500000000002</v>
      </c>
      <c r="T21" s="74">
        <v>2439.06</v>
      </c>
      <c r="U21" s="74">
        <v>2226.5500000000002</v>
      </c>
      <c r="V21" s="74">
        <v>2439.06</v>
      </c>
      <c r="W21" s="74">
        <v>2679.29</v>
      </c>
      <c r="X21" s="74">
        <v>2439.06</v>
      </c>
      <c r="Y21" s="74">
        <v>2226.5500000000002</v>
      </c>
      <c r="Z21" s="74">
        <v>2439.06</v>
      </c>
      <c r="AA21" s="74">
        <v>2226.5500000000002</v>
      </c>
      <c r="AB21" s="74">
        <v>2439.06</v>
      </c>
      <c r="AC21" s="74">
        <v>2226.5500000000002</v>
      </c>
      <c r="AD21" s="74">
        <v>2439.06</v>
      </c>
      <c r="AE21" s="74">
        <v>2226.5500000000002</v>
      </c>
      <c r="AF21" s="74">
        <v>2439.06</v>
      </c>
      <c r="AG21" s="74">
        <v>2679.29</v>
      </c>
      <c r="AH21" s="74">
        <v>2439.06</v>
      </c>
      <c r="AI21" s="74">
        <v>2226.5500000000002</v>
      </c>
      <c r="AJ21" s="74">
        <v>2439.06</v>
      </c>
      <c r="AK21" s="74">
        <v>2226.5500000000002</v>
      </c>
      <c r="AL21" s="208"/>
    </row>
    <row r="22" spans="2:38" ht="24.75" customHeight="1" x14ac:dyDescent="0.3">
      <c r="B22" s="69" t="s">
        <v>95</v>
      </c>
      <c r="C22" s="70">
        <v>141.66999999999999</v>
      </c>
      <c r="D22" s="70">
        <v>141.66999999999999</v>
      </c>
      <c r="E22" s="70">
        <v>141.66999999999999</v>
      </c>
      <c r="F22" s="70">
        <v>141.66999999999999</v>
      </c>
      <c r="G22" s="70">
        <v>141.66999999999999</v>
      </c>
      <c r="H22" s="70">
        <v>141.66999999999999</v>
      </c>
      <c r="I22" s="70">
        <v>141.66999999999999</v>
      </c>
      <c r="J22" s="70">
        <v>141.66999999999999</v>
      </c>
      <c r="K22" s="70">
        <v>141.66999999999999</v>
      </c>
      <c r="L22" s="70">
        <v>141.66999999999999</v>
      </c>
      <c r="M22" s="70">
        <v>141.66999999999999</v>
      </c>
      <c r="N22" s="70">
        <v>141.66999999999999</v>
      </c>
      <c r="O22" s="70">
        <v>141.66999999999999</v>
      </c>
      <c r="P22" s="70">
        <v>141.66999999999999</v>
      </c>
      <c r="Q22" s="70">
        <v>141.66999999999999</v>
      </c>
      <c r="R22" s="70">
        <v>141.66999999999999</v>
      </c>
      <c r="S22" s="70">
        <v>141.66999999999999</v>
      </c>
      <c r="T22" s="70">
        <v>141.66999999999999</v>
      </c>
      <c r="U22" s="70">
        <v>141.66999999999999</v>
      </c>
      <c r="V22" s="70">
        <v>141.66999999999999</v>
      </c>
      <c r="W22" s="70">
        <v>141.66999999999999</v>
      </c>
      <c r="X22" s="70">
        <v>141.66999999999999</v>
      </c>
      <c r="Y22" s="70">
        <v>141.66999999999999</v>
      </c>
      <c r="Z22" s="70">
        <v>141.66999999999999</v>
      </c>
      <c r="AA22" s="70">
        <v>141.66999999999999</v>
      </c>
      <c r="AB22" s="70">
        <v>141.66999999999999</v>
      </c>
      <c r="AC22" s="70">
        <v>141.66999999999999</v>
      </c>
      <c r="AD22" s="70">
        <v>141.66999999999999</v>
      </c>
      <c r="AE22" s="70">
        <v>141.66999999999999</v>
      </c>
      <c r="AF22" s="70">
        <v>141.66999999999999</v>
      </c>
      <c r="AG22" s="70">
        <v>141.66999999999999</v>
      </c>
      <c r="AH22" s="70">
        <v>141.66999999999999</v>
      </c>
      <c r="AI22" s="70">
        <v>141.66999999999999</v>
      </c>
      <c r="AJ22" s="70">
        <v>141.66999999999999</v>
      </c>
      <c r="AK22" s="70">
        <v>141.66999999999999</v>
      </c>
      <c r="AL22" s="71"/>
    </row>
    <row r="23" spans="2:38" ht="37.5" x14ac:dyDescent="0.3">
      <c r="B23" s="69" t="s">
        <v>96</v>
      </c>
      <c r="C23" s="70">
        <v>0</v>
      </c>
      <c r="D23" s="70">
        <v>0</v>
      </c>
      <c r="E23" s="70">
        <v>0</v>
      </c>
      <c r="F23" s="70">
        <v>0</v>
      </c>
      <c r="G23" s="70">
        <v>0</v>
      </c>
      <c r="H23" s="70">
        <v>0</v>
      </c>
      <c r="I23" s="70">
        <v>0</v>
      </c>
      <c r="J23" s="70">
        <v>0</v>
      </c>
      <c r="K23" s="70">
        <v>0</v>
      </c>
      <c r="L23" s="70">
        <v>0</v>
      </c>
      <c r="M23" s="70">
        <v>0</v>
      </c>
      <c r="N23" s="70">
        <v>0</v>
      </c>
      <c r="O23" s="70">
        <v>0</v>
      </c>
      <c r="P23" s="70">
        <v>0</v>
      </c>
      <c r="Q23" s="70">
        <v>0</v>
      </c>
      <c r="R23" s="70">
        <v>0</v>
      </c>
      <c r="S23" s="70">
        <v>0</v>
      </c>
      <c r="T23" s="70">
        <v>0</v>
      </c>
      <c r="U23" s="70">
        <v>0</v>
      </c>
      <c r="V23" s="70">
        <v>0</v>
      </c>
      <c r="W23" s="70">
        <v>0</v>
      </c>
      <c r="X23" s="70">
        <v>0</v>
      </c>
      <c r="Y23" s="70">
        <v>0</v>
      </c>
      <c r="Z23" s="70">
        <v>0</v>
      </c>
      <c r="AA23" s="70">
        <v>0</v>
      </c>
      <c r="AB23" s="70">
        <v>0</v>
      </c>
      <c r="AC23" s="70">
        <v>0</v>
      </c>
      <c r="AD23" s="70">
        <v>0</v>
      </c>
      <c r="AE23" s="70">
        <v>0</v>
      </c>
      <c r="AF23" s="70">
        <v>0</v>
      </c>
      <c r="AG23" s="70">
        <v>0</v>
      </c>
      <c r="AH23" s="70">
        <v>0</v>
      </c>
      <c r="AI23" s="70">
        <v>0</v>
      </c>
      <c r="AJ23" s="70">
        <v>0</v>
      </c>
      <c r="AK23" s="70">
        <v>0</v>
      </c>
      <c r="AL23" s="71"/>
    </row>
    <row r="24" spans="2:38" ht="37.5" x14ac:dyDescent="0.3">
      <c r="B24" s="69" t="s">
        <v>97</v>
      </c>
      <c r="C24" s="70">
        <v>150.72</v>
      </c>
      <c r="D24" s="70">
        <v>150.72</v>
      </c>
      <c r="E24" s="70">
        <v>150.72</v>
      </c>
      <c r="F24" s="70">
        <v>150.72</v>
      </c>
      <c r="G24" s="70">
        <v>150.72</v>
      </c>
      <c r="H24" s="70">
        <v>150.72</v>
      </c>
      <c r="I24" s="70">
        <v>150.72</v>
      </c>
      <c r="J24" s="70">
        <v>150.72</v>
      </c>
      <c r="K24" s="70">
        <v>150.72</v>
      </c>
      <c r="L24" s="70">
        <v>150.72</v>
      </c>
      <c r="M24" s="70">
        <v>150.72</v>
      </c>
      <c r="N24" s="70">
        <v>0</v>
      </c>
      <c r="O24" s="70">
        <v>0</v>
      </c>
      <c r="P24" s="70">
        <v>0</v>
      </c>
      <c r="Q24" s="70">
        <v>0</v>
      </c>
      <c r="R24" s="70">
        <v>0</v>
      </c>
      <c r="S24" s="70">
        <v>0</v>
      </c>
      <c r="T24" s="70">
        <v>0</v>
      </c>
      <c r="U24" s="70">
        <v>0</v>
      </c>
      <c r="V24" s="70">
        <v>0</v>
      </c>
      <c r="W24" s="70">
        <v>0</v>
      </c>
      <c r="X24" s="70">
        <v>0</v>
      </c>
      <c r="Y24" s="70">
        <v>0</v>
      </c>
      <c r="Z24" s="70">
        <v>0</v>
      </c>
      <c r="AA24" s="70">
        <v>0</v>
      </c>
      <c r="AB24" s="70">
        <v>0</v>
      </c>
      <c r="AC24" s="70">
        <v>0</v>
      </c>
      <c r="AD24" s="70">
        <v>0</v>
      </c>
      <c r="AE24" s="70">
        <v>0</v>
      </c>
      <c r="AF24" s="70">
        <v>0</v>
      </c>
      <c r="AG24" s="70">
        <v>0</v>
      </c>
      <c r="AH24" s="70">
        <v>0</v>
      </c>
      <c r="AI24" s="70">
        <v>0</v>
      </c>
      <c r="AJ24" s="70">
        <v>0</v>
      </c>
      <c r="AK24" s="70">
        <v>0</v>
      </c>
      <c r="AL24" s="71"/>
    </row>
    <row r="25" spans="2:38" ht="206.25" x14ac:dyDescent="0.3">
      <c r="B25" s="69" t="s">
        <v>110</v>
      </c>
      <c r="C25" s="70">
        <v>1255.03</v>
      </c>
      <c r="D25" s="70">
        <v>1255.03</v>
      </c>
      <c r="E25" s="70">
        <v>1255.03</v>
      </c>
      <c r="F25" s="70">
        <v>1255.03</v>
      </c>
      <c r="G25" s="70">
        <v>1255.03</v>
      </c>
      <c r="H25" s="70">
        <v>1255.03</v>
      </c>
      <c r="I25" s="70">
        <v>1255.03</v>
      </c>
      <c r="J25" s="70">
        <v>1255.03</v>
      </c>
      <c r="K25" s="70">
        <v>1255.03</v>
      </c>
      <c r="L25" s="70">
        <v>1255.03</v>
      </c>
      <c r="M25" s="70">
        <v>1255.03</v>
      </c>
      <c r="N25" s="70">
        <v>1255.03</v>
      </c>
      <c r="O25" s="70">
        <v>1255.03</v>
      </c>
      <c r="P25" s="70">
        <v>1255.03</v>
      </c>
      <c r="Q25" s="70">
        <v>1255.03</v>
      </c>
      <c r="R25" s="70">
        <v>1255.03</v>
      </c>
      <c r="S25" s="70">
        <v>1255.03</v>
      </c>
      <c r="T25" s="70">
        <v>1255.03</v>
      </c>
      <c r="U25" s="70">
        <v>1255.03</v>
      </c>
      <c r="V25" s="70">
        <v>1255.03</v>
      </c>
      <c r="W25" s="70">
        <v>1255.03</v>
      </c>
      <c r="X25" s="70">
        <v>1255.03</v>
      </c>
      <c r="Y25" s="70">
        <v>1255.03</v>
      </c>
      <c r="Z25" s="70">
        <v>1255.03</v>
      </c>
      <c r="AA25" s="70">
        <v>1255.03</v>
      </c>
      <c r="AB25" s="70">
        <v>1255.03</v>
      </c>
      <c r="AC25" s="70">
        <v>1255.03</v>
      </c>
      <c r="AD25" s="70">
        <v>1255.03</v>
      </c>
      <c r="AE25" s="70">
        <v>1255.03</v>
      </c>
      <c r="AF25" s="70">
        <v>1255.03</v>
      </c>
      <c r="AG25" s="70">
        <v>1255.03</v>
      </c>
      <c r="AH25" s="70">
        <v>1255.03</v>
      </c>
      <c r="AI25" s="70">
        <v>1255.03</v>
      </c>
      <c r="AJ25" s="70">
        <v>1255.03</v>
      </c>
      <c r="AK25" s="70">
        <v>1255.03</v>
      </c>
      <c r="AL25" s="71"/>
    </row>
    <row r="26" spans="2:38" s="209" customFormat="1" ht="20.25" x14ac:dyDescent="0.3">
      <c r="B26" s="73" t="s">
        <v>101</v>
      </c>
      <c r="C26" s="74">
        <v>2971.69</v>
      </c>
      <c r="D26" s="74">
        <v>2731.45</v>
      </c>
      <c r="E26" s="74">
        <v>2518.9499999999998</v>
      </c>
      <c r="F26" s="74">
        <v>2731.45</v>
      </c>
      <c r="G26" s="74">
        <v>2518.9499999999998</v>
      </c>
      <c r="H26" s="74">
        <v>2731.45</v>
      </c>
      <c r="I26" s="74">
        <v>2518.9499999999998</v>
      </c>
      <c r="J26" s="74">
        <v>2731.45</v>
      </c>
      <c r="K26" s="74">
        <v>2518.9499999999998</v>
      </c>
      <c r="L26" s="74">
        <v>2731.45</v>
      </c>
      <c r="M26" s="74">
        <v>2971.69</v>
      </c>
      <c r="N26" s="74">
        <v>2580.73</v>
      </c>
      <c r="O26" s="74">
        <v>2368.23</v>
      </c>
      <c r="P26" s="74">
        <v>2580.73</v>
      </c>
      <c r="Q26" s="74">
        <v>2368.23</v>
      </c>
      <c r="R26" s="74">
        <v>2580.73</v>
      </c>
      <c r="S26" s="74">
        <v>2368.23</v>
      </c>
      <c r="T26" s="74">
        <v>2580.73</v>
      </c>
      <c r="U26" s="74">
        <v>2368.23</v>
      </c>
      <c r="V26" s="74">
        <v>2580.73</v>
      </c>
      <c r="W26" s="74">
        <v>2820.97</v>
      </c>
      <c r="X26" s="74">
        <v>2580.73</v>
      </c>
      <c r="Y26" s="74">
        <v>2368.23</v>
      </c>
      <c r="Z26" s="74">
        <v>2580.73</v>
      </c>
      <c r="AA26" s="74">
        <v>2368.23</v>
      </c>
      <c r="AB26" s="74">
        <v>2580.73</v>
      </c>
      <c r="AC26" s="74">
        <v>2368.23</v>
      </c>
      <c r="AD26" s="74">
        <v>2580.73</v>
      </c>
      <c r="AE26" s="74">
        <v>2368.23</v>
      </c>
      <c r="AF26" s="74">
        <v>2580.73</v>
      </c>
      <c r="AG26" s="74">
        <v>2820.97</v>
      </c>
      <c r="AH26" s="74">
        <v>2580.73</v>
      </c>
      <c r="AI26" s="74">
        <v>2368.23</v>
      </c>
      <c r="AJ26" s="74">
        <v>2580.73</v>
      </c>
      <c r="AK26" s="74">
        <v>2368.23</v>
      </c>
      <c r="AL26" s="208"/>
    </row>
    <row r="27" spans="2:38" ht="18.75" customHeight="1" x14ac:dyDescent="0.3">
      <c r="B27" s="280" t="s">
        <v>102</v>
      </c>
    </row>
    <row r="28" spans="2:38" x14ac:dyDescent="0.3">
      <c r="B28" s="280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</row>
    <row r="29" spans="2:38" ht="15" customHeight="1" x14ac:dyDescent="0.3">
      <c r="B29" s="75" t="s">
        <v>103</v>
      </c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</row>
    <row r="30" spans="2:38" ht="56.25" x14ac:dyDescent="0.3">
      <c r="B30" s="76" t="s">
        <v>104</v>
      </c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</row>
    <row r="31" spans="2:38" ht="56.25" x14ac:dyDescent="0.3">
      <c r="B31" s="76" t="s">
        <v>105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</row>
    <row r="32" spans="2:38" x14ac:dyDescent="0.3"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</row>
    <row r="33" spans="2:20" ht="15" customHeight="1" x14ac:dyDescent="0.3">
      <c r="K33" s="68"/>
      <c r="L33" s="68"/>
      <c r="M33" s="68"/>
      <c r="N33" s="68"/>
    </row>
    <row r="34" spans="2:20" ht="18.75" customHeight="1" x14ac:dyDescent="0.3">
      <c r="B34" s="271" t="s">
        <v>29</v>
      </c>
      <c r="C34" s="272" t="s">
        <v>37</v>
      </c>
      <c r="D34" s="272"/>
      <c r="E34" s="272" t="s">
        <v>38</v>
      </c>
      <c r="F34" s="272"/>
      <c r="G34" s="272" t="s">
        <v>39</v>
      </c>
      <c r="H34" s="272"/>
      <c r="J34" s="281"/>
      <c r="K34" s="281"/>
      <c r="L34" s="281"/>
      <c r="M34" s="281"/>
      <c r="N34" s="281"/>
      <c r="O34" s="281"/>
    </row>
    <row r="35" spans="2:20" ht="75" x14ac:dyDescent="0.3">
      <c r="B35" s="271"/>
      <c r="C35" s="52" t="s">
        <v>40</v>
      </c>
      <c r="D35" s="52" t="s">
        <v>106</v>
      </c>
      <c r="E35" s="52" t="s">
        <v>40</v>
      </c>
      <c r="F35" s="52" t="s">
        <v>106</v>
      </c>
      <c r="G35" s="52" t="s">
        <v>40</v>
      </c>
      <c r="H35" s="52" t="s">
        <v>106</v>
      </c>
      <c r="J35" s="199"/>
      <c r="K35" s="199"/>
      <c r="L35" s="199"/>
      <c r="M35" s="199"/>
      <c r="N35" s="199"/>
      <c r="O35" s="199"/>
    </row>
    <row r="36" spans="2:20" x14ac:dyDescent="0.3">
      <c r="B36" s="53" t="s">
        <v>107</v>
      </c>
      <c r="C36" s="53"/>
      <c r="D36" s="53"/>
      <c r="E36" s="53"/>
      <c r="F36" s="53"/>
      <c r="G36" s="53"/>
      <c r="H36" s="53"/>
      <c r="J36" s="200"/>
      <c r="K36" s="200"/>
      <c r="L36" s="200"/>
      <c r="M36" s="200"/>
      <c r="N36" s="200"/>
      <c r="O36" s="200"/>
    </row>
    <row r="37" spans="2:20" ht="20.25" x14ac:dyDescent="0.3">
      <c r="B37" s="53">
        <v>65</v>
      </c>
      <c r="C37" s="70">
        <v>2679.29</v>
      </c>
      <c r="D37" s="70">
        <v>2971.69</v>
      </c>
      <c r="E37" s="70">
        <v>2947.23</v>
      </c>
      <c r="F37" s="70">
        <v>3268.87</v>
      </c>
      <c r="G37" s="70">
        <v>2706.11</v>
      </c>
      <c r="H37" s="70">
        <v>3001.35</v>
      </c>
      <c r="I37" s="71"/>
      <c r="J37" s="204"/>
      <c r="K37" s="205"/>
      <c r="L37" s="206"/>
      <c r="M37" s="206"/>
      <c r="N37" s="206"/>
      <c r="O37" s="206"/>
      <c r="P37" s="71"/>
      <c r="Q37" s="71"/>
      <c r="R37" s="71"/>
      <c r="S37" s="71"/>
      <c r="T37" s="71"/>
    </row>
    <row r="38" spans="2:20" ht="20.25" x14ac:dyDescent="0.3">
      <c r="B38" s="53">
        <v>66</v>
      </c>
      <c r="C38" s="70">
        <v>2439.06</v>
      </c>
      <c r="D38" s="70">
        <v>2731.45</v>
      </c>
      <c r="E38" s="70">
        <v>2683.01</v>
      </c>
      <c r="F38" s="70">
        <v>3004.65</v>
      </c>
      <c r="G38" s="70">
        <v>2463.4499999999998</v>
      </c>
      <c r="H38" s="70">
        <v>2758.8</v>
      </c>
      <c r="I38" s="71"/>
      <c r="J38" s="204"/>
      <c r="K38" s="205"/>
      <c r="L38" s="206"/>
      <c r="M38" s="206"/>
      <c r="N38" s="206"/>
      <c r="O38" s="206"/>
      <c r="P38" s="71"/>
      <c r="Q38" s="71"/>
      <c r="R38" s="71"/>
      <c r="S38" s="71"/>
      <c r="T38" s="71"/>
    </row>
    <row r="39" spans="2:20" ht="20.25" x14ac:dyDescent="0.3">
      <c r="B39" s="53">
        <v>67</v>
      </c>
      <c r="C39" s="70">
        <v>2226.5500000000002</v>
      </c>
      <c r="D39" s="70">
        <v>2518.9499999999998</v>
      </c>
      <c r="E39" s="70">
        <v>2449.2600000000002</v>
      </c>
      <c r="F39" s="70">
        <v>2770.79</v>
      </c>
      <c r="G39" s="70">
        <v>2248.84</v>
      </c>
      <c r="H39" s="70">
        <v>2544.19</v>
      </c>
      <c r="I39" s="71"/>
      <c r="J39" s="204"/>
      <c r="K39" s="205"/>
      <c r="L39" s="206"/>
      <c r="M39" s="206"/>
      <c r="N39" s="206"/>
      <c r="O39" s="206"/>
      <c r="P39" s="71"/>
      <c r="Q39" s="71"/>
      <c r="R39" s="71"/>
      <c r="S39" s="71"/>
      <c r="T39" s="71"/>
    </row>
    <row r="40" spans="2:20" ht="15" customHeight="1" x14ac:dyDescent="0.3">
      <c r="B40" s="53">
        <v>68</v>
      </c>
      <c r="C40" s="70">
        <v>2439.06</v>
      </c>
      <c r="D40" s="70">
        <v>2731.45</v>
      </c>
      <c r="E40" s="70">
        <v>2683.01</v>
      </c>
      <c r="F40" s="70">
        <v>3004.65</v>
      </c>
      <c r="G40" s="70">
        <v>2463.4499999999998</v>
      </c>
      <c r="H40" s="70">
        <v>2758.8</v>
      </c>
      <c r="I40" s="71"/>
      <c r="J40" s="204"/>
      <c r="K40" s="205"/>
      <c r="L40" s="206"/>
      <c r="M40" s="206"/>
      <c r="N40" s="206"/>
      <c r="O40" s="206"/>
      <c r="P40" s="71"/>
      <c r="Q40" s="71"/>
      <c r="R40" s="71"/>
      <c r="S40" s="71"/>
      <c r="T40" s="71"/>
    </row>
    <row r="41" spans="2:20" ht="20.25" x14ac:dyDescent="0.3">
      <c r="B41" s="53">
        <v>69</v>
      </c>
      <c r="C41" s="70">
        <v>2226.5500000000002</v>
      </c>
      <c r="D41" s="70">
        <v>2518.9499999999998</v>
      </c>
      <c r="E41" s="70">
        <v>2449.2600000000002</v>
      </c>
      <c r="F41" s="70">
        <v>2770.79</v>
      </c>
      <c r="G41" s="70">
        <v>2248.84</v>
      </c>
      <c r="H41" s="70">
        <v>2544.19</v>
      </c>
      <c r="I41" s="71"/>
      <c r="J41" s="204"/>
      <c r="K41" s="205"/>
      <c r="L41" s="206"/>
      <c r="M41" s="206"/>
      <c r="N41" s="206"/>
      <c r="O41" s="206"/>
      <c r="P41" s="71"/>
      <c r="Q41" s="71"/>
      <c r="R41" s="71"/>
      <c r="S41" s="71"/>
      <c r="T41" s="71"/>
    </row>
    <row r="42" spans="2:20" ht="20.25" x14ac:dyDescent="0.3">
      <c r="B42" s="53">
        <v>70</v>
      </c>
      <c r="C42" s="70">
        <v>2439.06</v>
      </c>
      <c r="D42" s="70">
        <v>2731.45</v>
      </c>
      <c r="E42" s="70">
        <v>2683.01</v>
      </c>
      <c r="F42" s="70">
        <v>3004.65</v>
      </c>
      <c r="G42" s="70">
        <v>2463.4499999999998</v>
      </c>
      <c r="H42" s="70">
        <v>2758.8</v>
      </c>
      <c r="I42" s="71"/>
      <c r="J42" s="204"/>
      <c r="K42" s="205"/>
      <c r="L42" s="206"/>
      <c r="M42" s="206"/>
      <c r="N42" s="206"/>
      <c r="O42" s="206"/>
      <c r="P42" s="71"/>
      <c r="Q42" s="71"/>
      <c r="R42" s="71"/>
      <c r="S42" s="71"/>
      <c r="T42" s="71"/>
    </row>
    <row r="43" spans="2:20" ht="20.25" x14ac:dyDescent="0.3">
      <c r="B43" s="53">
        <v>71</v>
      </c>
      <c r="C43" s="70">
        <v>2226.5500000000002</v>
      </c>
      <c r="D43" s="70">
        <v>2518.9499999999998</v>
      </c>
      <c r="E43" s="70">
        <v>2449.2600000000002</v>
      </c>
      <c r="F43" s="70">
        <v>2770.79</v>
      </c>
      <c r="G43" s="70">
        <v>2248.84</v>
      </c>
      <c r="H43" s="70">
        <v>2544.19</v>
      </c>
      <c r="I43" s="71"/>
      <c r="J43" s="204"/>
      <c r="K43" s="205"/>
      <c r="L43" s="206"/>
      <c r="M43" s="206"/>
      <c r="N43" s="206"/>
      <c r="O43" s="206"/>
      <c r="P43" s="71"/>
      <c r="Q43" s="71"/>
      <c r="R43" s="71"/>
      <c r="S43" s="71"/>
      <c r="T43" s="71"/>
    </row>
    <row r="44" spans="2:20" ht="20.25" x14ac:dyDescent="0.3">
      <c r="B44" s="53">
        <v>72</v>
      </c>
      <c r="C44" s="70">
        <v>2439.06</v>
      </c>
      <c r="D44" s="70">
        <v>2731.45</v>
      </c>
      <c r="E44" s="70">
        <v>2683.01</v>
      </c>
      <c r="F44" s="70">
        <v>3004.65</v>
      </c>
      <c r="G44" s="70">
        <v>2463.4499999999998</v>
      </c>
      <c r="H44" s="70">
        <v>2758.8</v>
      </c>
      <c r="I44" s="71"/>
      <c r="J44" s="204"/>
      <c r="K44" s="205"/>
      <c r="L44" s="206"/>
      <c r="M44" s="206"/>
      <c r="N44" s="206"/>
      <c r="O44" s="206"/>
      <c r="P44" s="71"/>
      <c r="Q44" s="71"/>
      <c r="R44" s="71"/>
      <c r="S44" s="71"/>
      <c r="T44" s="71"/>
    </row>
    <row r="45" spans="2:20" ht="24.75" customHeight="1" x14ac:dyDescent="0.3">
      <c r="B45" s="53">
        <v>73</v>
      </c>
      <c r="C45" s="70">
        <v>2226.5500000000002</v>
      </c>
      <c r="D45" s="70">
        <v>2518.9499999999998</v>
      </c>
      <c r="E45" s="70">
        <v>2449.2600000000002</v>
      </c>
      <c r="F45" s="70">
        <v>2770.79</v>
      </c>
      <c r="G45" s="70">
        <v>2248.84</v>
      </c>
      <c r="H45" s="70">
        <v>2544.19</v>
      </c>
      <c r="I45" s="71"/>
      <c r="J45" s="204"/>
      <c r="K45" s="205"/>
      <c r="L45" s="206"/>
      <c r="M45" s="206"/>
      <c r="N45" s="206"/>
      <c r="O45" s="206"/>
      <c r="P45" s="71"/>
      <c r="Q45" s="71"/>
      <c r="R45" s="71"/>
      <c r="S45" s="71"/>
      <c r="T45" s="71"/>
    </row>
    <row r="46" spans="2:20" ht="20.25" x14ac:dyDescent="0.3">
      <c r="B46" s="53">
        <v>74</v>
      </c>
      <c r="C46" s="70">
        <v>2439.06</v>
      </c>
      <c r="D46" s="70">
        <v>2731.45</v>
      </c>
      <c r="E46" s="70">
        <v>2683.01</v>
      </c>
      <c r="F46" s="70">
        <v>3004.65</v>
      </c>
      <c r="G46" s="70">
        <v>2463.4499999999998</v>
      </c>
      <c r="H46" s="70">
        <v>2758.8</v>
      </c>
      <c r="I46" s="71"/>
      <c r="J46" s="204"/>
      <c r="K46" s="205"/>
      <c r="L46" s="206"/>
      <c r="M46" s="206"/>
      <c r="N46" s="206"/>
      <c r="O46" s="206"/>
      <c r="P46" s="71"/>
      <c r="Q46" s="71"/>
      <c r="R46" s="71"/>
      <c r="S46" s="71"/>
      <c r="T46" s="71"/>
    </row>
    <row r="47" spans="2:20" ht="20.25" x14ac:dyDescent="0.3">
      <c r="B47" s="53">
        <v>75</v>
      </c>
      <c r="C47" s="70">
        <v>2679.29</v>
      </c>
      <c r="D47" s="70">
        <v>2971.69</v>
      </c>
      <c r="E47" s="70">
        <v>2947.23</v>
      </c>
      <c r="F47" s="70">
        <v>3268.87</v>
      </c>
      <c r="G47" s="70">
        <v>2706.11</v>
      </c>
      <c r="H47" s="70">
        <v>3001.35</v>
      </c>
      <c r="I47" s="71"/>
      <c r="J47" s="204"/>
      <c r="K47" s="205"/>
      <c r="L47" s="206"/>
      <c r="M47" s="206"/>
      <c r="N47" s="206"/>
      <c r="O47" s="206"/>
      <c r="P47" s="71"/>
      <c r="Q47" s="71"/>
      <c r="R47" s="71"/>
      <c r="S47" s="71"/>
      <c r="T47" s="71"/>
    </row>
    <row r="48" spans="2:20" ht="20.25" x14ac:dyDescent="0.3">
      <c r="B48" s="53">
        <v>76</v>
      </c>
      <c r="C48" s="70">
        <v>2439.06</v>
      </c>
      <c r="D48" s="70">
        <v>2580.73</v>
      </c>
      <c r="E48" s="70">
        <v>2683.01</v>
      </c>
      <c r="F48" s="70">
        <v>2838.77</v>
      </c>
      <c r="G48" s="70">
        <v>2463.4499999999998</v>
      </c>
      <c r="H48" s="70">
        <v>2606.56</v>
      </c>
      <c r="I48" s="71"/>
      <c r="J48" s="204"/>
      <c r="K48" s="205"/>
      <c r="L48" s="206"/>
      <c r="M48" s="206"/>
      <c r="N48" s="206"/>
      <c r="O48" s="206"/>
      <c r="P48" s="71"/>
      <c r="Q48" s="71"/>
      <c r="R48" s="71"/>
      <c r="S48" s="71"/>
      <c r="T48" s="71"/>
    </row>
    <row r="49" spans="2:20" ht="20.25" x14ac:dyDescent="0.3">
      <c r="B49" s="53">
        <v>77</v>
      </c>
      <c r="C49" s="70">
        <v>2226.5500000000002</v>
      </c>
      <c r="D49" s="70">
        <v>2368.23</v>
      </c>
      <c r="E49" s="70">
        <v>2449.2600000000002</v>
      </c>
      <c r="F49" s="70">
        <v>2605.02</v>
      </c>
      <c r="G49" s="70">
        <v>2248.84</v>
      </c>
      <c r="H49" s="70">
        <v>2391.9499999999998</v>
      </c>
      <c r="I49" s="71"/>
      <c r="J49" s="204"/>
      <c r="K49" s="205"/>
      <c r="L49" s="206"/>
      <c r="M49" s="206"/>
      <c r="N49" s="206"/>
      <c r="O49" s="206"/>
      <c r="P49" s="71"/>
      <c r="Q49" s="71"/>
      <c r="R49" s="71"/>
      <c r="S49" s="71"/>
      <c r="T49" s="71"/>
    </row>
    <row r="50" spans="2:20" ht="20.25" x14ac:dyDescent="0.3">
      <c r="B50" s="53">
        <v>78</v>
      </c>
      <c r="C50" s="70">
        <v>2439.06</v>
      </c>
      <c r="D50" s="70">
        <v>2580.73</v>
      </c>
      <c r="E50" s="70">
        <v>2683.01</v>
      </c>
      <c r="F50" s="70">
        <v>2838.77</v>
      </c>
      <c r="G50" s="70">
        <v>2463.4499999999998</v>
      </c>
      <c r="H50" s="70">
        <v>2606.56</v>
      </c>
      <c r="I50" s="71"/>
      <c r="J50" s="204"/>
      <c r="K50" s="205"/>
      <c r="L50" s="206"/>
      <c r="M50" s="206"/>
      <c r="N50" s="206"/>
      <c r="O50" s="206"/>
      <c r="P50" s="71"/>
      <c r="Q50" s="71"/>
      <c r="R50" s="71"/>
      <c r="S50" s="71"/>
      <c r="T50" s="71"/>
    </row>
    <row r="51" spans="2:20" ht="20.25" x14ac:dyDescent="0.3">
      <c r="B51" s="53">
        <v>79</v>
      </c>
      <c r="C51" s="70">
        <v>2226.5500000000002</v>
      </c>
      <c r="D51" s="70">
        <v>2368.23</v>
      </c>
      <c r="E51" s="70">
        <v>2449.2600000000002</v>
      </c>
      <c r="F51" s="70">
        <v>2605.02</v>
      </c>
      <c r="G51" s="70">
        <v>2248.84</v>
      </c>
      <c r="H51" s="70">
        <v>2391.9499999999998</v>
      </c>
      <c r="I51" s="71"/>
      <c r="J51" s="204"/>
      <c r="K51" s="205"/>
      <c r="L51" s="206"/>
      <c r="M51" s="206"/>
      <c r="N51" s="206"/>
      <c r="O51" s="206"/>
      <c r="P51" s="71"/>
      <c r="Q51" s="71"/>
      <c r="R51" s="71"/>
      <c r="S51" s="71"/>
      <c r="T51" s="71"/>
    </row>
    <row r="52" spans="2:20" ht="21" customHeight="1" x14ac:dyDescent="0.3">
      <c r="B52" s="53">
        <v>80</v>
      </c>
      <c r="C52" s="70">
        <v>2439.06</v>
      </c>
      <c r="D52" s="70">
        <v>2580.73</v>
      </c>
      <c r="E52" s="70">
        <v>2683.01</v>
      </c>
      <c r="F52" s="70">
        <v>2838.77</v>
      </c>
      <c r="G52" s="70">
        <v>2463.4499999999998</v>
      </c>
      <c r="H52" s="70">
        <v>2606.56</v>
      </c>
      <c r="I52" s="71"/>
      <c r="J52" s="204"/>
      <c r="K52" s="205"/>
      <c r="L52" s="206"/>
      <c r="M52" s="206"/>
      <c r="N52" s="206"/>
      <c r="O52" s="206"/>
      <c r="P52" s="71"/>
      <c r="Q52" s="71"/>
      <c r="R52" s="71"/>
      <c r="S52" s="71"/>
      <c r="T52" s="71"/>
    </row>
    <row r="53" spans="2:20" ht="20.25" x14ac:dyDescent="0.3">
      <c r="B53" s="53">
        <v>81</v>
      </c>
      <c r="C53" s="70">
        <v>2226.5500000000002</v>
      </c>
      <c r="D53" s="70">
        <v>2368.23</v>
      </c>
      <c r="E53" s="70">
        <v>2449.2600000000002</v>
      </c>
      <c r="F53" s="70">
        <v>2605.02</v>
      </c>
      <c r="G53" s="70">
        <v>2248.84</v>
      </c>
      <c r="H53" s="70">
        <v>2391.9499999999998</v>
      </c>
      <c r="I53" s="71"/>
      <c r="J53" s="204"/>
      <c r="K53" s="205"/>
      <c r="L53" s="206"/>
      <c r="M53" s="206"/>
      <c r="N53" s="206"/>
      <c r="O53" s="206"/>
      <c r="P53" s="71"/>
      <c r="Q53" s="71"/>
      <c r="R53" s="71"/>
      <c r="S53" s="71"/>
      <c r="T53" s="71"/>
    </row>
    <row r="54" spans="2:20" ht="20.25" x14ac:dyDescent="0.3">
      <c r="B54" s="53">
        <v>82</v>
      </c>
      <c r="C54" s="70">
        <v>2439.06</v>
      </c>
      <c r="D54" s="70">
        <v>2580.73</v>
      </c>
      <c r="E54" s="70">
        <v>2683.01</v>
      </c>
      <c r="F54" s="70">
        <v>2838.77</v>
      </c>
      <c r="G54" s="70">
        <v>2463.4499999999998</v>
      </c>
      <c r="H54" s="70">
        <v>2606.56</v>
      </c>
      <c r="I54" s="71"/>
      <c r="J54" s="204"/>
      <c r="K54" s="205"/>
      <c r="L54" s="206"/>
      <c r="M54" s="206"/>
      <c r="N54" s="206"/>
      <c r="O54" s="206"/>
      <c r="P54" s="71"/>
      <c r="Q54" s="71"/>
      <c r="R54" s="71"/>
      <c r="S54" s="71"/>
      <c r="T54" s="71"/>
    </row>
    <row r="55" spans="2:20" ht="20.25" x14ac:dyDescent="0.3">
      <c r="B55" s="53">
        <v>83</v>
      </c>
      <c r="C55" s="70">
        <v>2226.5500000000002</v>
      </c>
      <c r="D55" s="70">
        <v>2368.23</v>
      </c>
      <c r="E55" s="70">
        <v>2449.2600000000002</v>
      </c>
      <c r="F55" s="70">
        <v>2605.02</v>
      </c>
      <c r="G55" s="70">
        <v>2248.84</v>
      </c>
      <c r="H55" s="70">
        <v>2391.9499999999998</v>
      </c>
      <c r="I55" s="71"/>
      <c r="J55" s="204"/>
      <c r="K55" s="205"/>
      <c r="L55" s="206"/>
      <c r="M55" s="206"/>
      <c r="N55" s="206"/>
      <c r="O55" s="206"/>
      <c r="P55" s="71"/>
      <c r="Q55" s="71"/>
      <c r="R55" s="71"/>
      <c r="S55" s="71"/>
      <c r="T55" s="71"/>
    </row>
    <row r="56" spans="2:20" ht="20.25" x14ac:dyDescent="0.3">
      <c r="B56" s="53">
        <v>84</v>
      </c>
      <c r="C56" s="70">
        <v>2439.06</v>
      </c>
      <c r="D56" s="70">
        <v>2580.73</v>
      </c>
      <c r="E56" s="70">
        <v>2683.01</v>
      </c>
      <c r="F56" s="70">
        <v>2838.77</v>
      </c>
      <c r="G56" s="70">
        <v>2463.4499999999998</v>
      </c>
      <c r="H56" s="70">
        <v>2606.56</v>
      </c>
      <c r="I56" s="71"/>
      <c r="J56" s="204"/>
      <c r="K56" s="205"/>
      <c r="L56" s="206"/>
      <c r="M56" s="206"/>
      <c r="N56" s="206"/>
      <c r="O56" s="206"/>
      <c r="P56" s="71"/>
      <c r="Q56" s="71"/>
      <c r="R56" s="71"/>
      <c r="S56" s="71"/>
      <c r="T56" s="71"/>
    </row>
    <row r="57" spans="2:20" ht="20.25" x14ac:dyDescent="0.3">
      <c r="B57" s="53">
        <v>85</v>
      </c>
      <c r="C57" s="70">
        <v>2679.29</v>
      </c>
      <c r="D57" s="70">
        <v>2820.97</v>
      </c>
      <c r="E57" s="70">
        <v>2947.23</v>
      </c>
      <c r="F57" s="70">
        <v>3103.1</v>
      </c>
      <c r="G57" s="70">
        <v>2706.11</v>
      </c>
      <c r="H57" s="70">
        <v>2849.22</v>
      </c>
      <c r="I57" s="71"/>
      <c r="J57" s="204"/>
      <c r="K57" s="205"/>
      <c r="L57" s="206"/>
      <c r="M57" s="206"/>
      <c r="N57" s="206"/>
      <c r="O57" s="206"/>
      <c r="P57" s="71"/>
      <c r="Q57" s="71"/>
      <c r="R57" s="71"/>
      <c r="S57" s="71"/>
      <c r="T57" s="71"/>
    </row>
    <row r="58" spans="2:20" ht="20.25" x14ac:dyDescent="0.3">
      <c r="B58" s="53">
        <v>86</v>
      </c>
      <c r="C58" s="70">
        <v>2439.06</v>
      </c>
      <c r="D58" s="70">
        <v>2580.73</v>
      </c>
      <c r="E58" s="70">
        <v>2683.01</v>
      </c>
      <c r="F58" s="70">
        <v>2838.77</v>
      </c>
      <c r="G58" s="70">
        <v>2463.4499999999998</v>
      </c>
      <c r="H58" s="70">
        <v>2606.56</v>
      </c>
      <c r="I58" s="71"/>
      <c r="J58" s="204"/>
      <c r="K58" s="205"/>
      <c r="L58" s="206"/>
      <c r="M58" s="206"/>
      <c r="N58" s="206"/>
      <c r="O58" s="206"/>
      <c r="P58" s="71"/>
      <c r="Q58" s="71"/>
      <c r="R58" s="71"/>
      <c r="S58" s="71"/>
      <c r="T58" s="71"/>
    </row>
    <row r="59" spans="2:20" ht="15" customHeight="1" x14ac:dyDescent="0.3">
      <c r="B59" s="53">
        <v>87</v>
      </c>
      <c r="C59" s="70">
        <v>2226.5500000000002</v>
      </c>
      <c r="D59" s="70">
        <v>2368.23</v>
      </c>
      <c r="E59" s="70">
        <v>2449.2600000000002</v>
      </c>
      <c r="F59" s="70">
        <v>2605.02</v>
      </c>
      <c r="G59" s="70">
        <v>2248.84</v>
      </c>
      <c r="H59" s="70">
        <v>2391.9499999999998</v>
      </c>
      <c r="I59" s="71"/>
      <c r="J59" s="204"/>
      <c r="K59" s="205"/>
      <c r="L59" s="206"/>
      <c r="M59" s="206"/>
      <c r="N59" s="206"/>
      <c r="O59" s="206"/>
      <c r="P59" s="71"/>
      <c r="Q59" s="71"/>
      <c r="R59" s="71"/>
      <c r="S59" s="71"/>
      <c r="T59" s="71"/>
    </row>
    <row r="60" spans="2:20" ht="20.25" x14ac:dyDescent="0.3">
      <c r="B60" s="53">
        <v>88</v>
      </c>
      <c r="C60" s="70">
        <v>2439.06</v>
      </c>
      <c r="D60" s="70">
        <v>2580.73</v>
      </c>
      <c r="E60" s="70">
        <v>2683.01</v>
      </c>
      <c r="F60" s="70">
        <v>2838.77</v>
      </c>
      <c r="G60" s="70">
        <v>2463.4499999999998</v>
      </c>
      <c r="H60" s="70">
        <v>2606.56</v>
      </c>
      <c r="I60" s="71"/>
      <c r="J60" s="204"/>
      <c r="K60" s="205"/>
      <c r="L60" s="206"/>
      <c r="M60" s="206"/>
      <c r="N60" s="206"/>
      <c r="O60" s="206"/>
      <c r="P60" s="71"/>
      <c r="Q60" s="71"/>
      <c r="R60" s="71"/>
      <c r="S60" s="71"/>
      <c r="T60" s="71"/>
    </row>
    <row r="61" spans="2:20" ht="20.25" x14ac:dyDescent="0.3">
      <c r="B61" s="53">
        <v>89</v>
      </c>
      <c r="C61" s="70">
        <v>2226.5500000000002</v>
      </c>
      <c r="D61" s="70">
        <v>2368.23</v>
      </c>
      <c r="E61" s="70">
        <v>2449.2600000000002</v>
      </c>
      <c r="F61" s="70">
        <v>2605.02</v>
      </c>
      <c r="G61" s="70">
        <v>2248.84</v>
      </c>
      <c r="H61" s="70">
        <v>2391.9499999999998</v>
      </c>
      <c r="I61" s="71"/>
      <c r="J61" s="204"/>
      <c r="K61" s="205"/>
      <c r="L61" s="206"/>
      <c r="M61" s="206"/>
      <c r="N61" s="206"/>
      <c r="O61" s="206"/>
      <c r="P61" s="71"/>
      <c r="Q61" s="71"/>
      <c r="R61" s="71"/>
      <c r="S61" s="71"/>
      <c r="T61" s="71"/>
    </row>
    <row r="62" spans="2:20" ht="20.25" x14ac:dyDescent="0.3">
      <c r="B62" s="53">
        <v>90</v>
      </c>
      <c r="C62" s="70">
        <v>2439.06</v>
      </c>
      <c r="D62" s="70">
        <v>2580.73</v>
      </c>
      <c r="E62" s="70">
        <v>2683.01</v>
      </c>
      <c r="F62" s="70">
        <v>2838.77</v>
      </c>
      <c r="G62" s="70">
        <v>2463.4499999999998</v>
      </c>
      <c r="H62" s="70">
        <v>2606.56</v>
      </c>
      <c r="I62" s="71"/>
      <c r="J62" s="204"/>
      <c r="K62" s="205"/>
      <c r="L62" s="206"/>
      <c r="M62" s="206"/>
      <c r="N62" s="206"/>
      <c r="O62" s="206"/>
      <c r="P62" s="71"/>
      <c r="Q62" s="71"/>
      <c r="R62" s="71"/>
      <c r="S62" s="71"/>
      <c r="T62" s="71"/>
    </row>
    <row r="63" spans="2:20" ht="20.25" x14ac:dyDescent="0.3">
      <c r="B63" s="53">
        <v>91</v>
      </c>
      <c r="C63" s="70">
        <v>2226.5500000000002</v>
      </c>
      <c r="D63" s="70">
        <v>2368.23</v>
      </c>
      <c r="E63" s="70">
        <v>2449.2600000000002</v>
      </c>
      <c r="F63" s="70">
        <v>2605.02</v>
      </c>
      <c r="G63" s="70">
        <v>2248.84</v>
      </c>
      <c r="H63" s="70">
        <v>2391.9499999999998</v>
      </c>
      <c r="I63" s="71"/>
      <c r="J63" s="204"/>
      <c r="K63" s="205"/>
      <c r="L63" s="206"/>
      <c r="M63" s="206"/>
      <c r="N63" s="206"/>
      <c r="O63" s="206"/>
      <c r="P63" s="71"/>
      <c r="Q63" s="71"/>
      <c r="R63" s="71"/>
      <c r="S63" s="71"/>
      <c r="T63" s="71"/>
    </row>
    <row r="64" spans="2:20" ht="20.25" x14ac:dyDescent="0.3">
      <c r="B64" s="53">
        <v>92</v>
      </c>
      <c r="C64" s="70">
        <v>2439.06</v>
      </c>
      <c r="D64" s="70">
        <v>2580.73</v>
      </c>
      <c r="E64" s="70">
        <v>2683.01</v>
      </c>
      <c r="F64" s="70">
        <v>2838.77</v>
      </c>
      <c r="G64" s="70">
        <v>2463.4499999999998</v>
      </c>
      <c r="H64" s="70">
        <v>2606.56</v>
      </c>
      <c r="I64" s="71"/>
      <c r="J64" s="204"/>
      <c r="K64" s="205"/>
      <c r="L64" s="206"/>
      <c r="M64" s="206"/>
      <c r="N64" s="206"/>
      <c r="O64" s="206"/>
      <c r="P64" s="71"/>
      <c r="Q64" s="71"/>
      <c r="R64" s="71"/>
      <c r="S64" s="71"/>
      <c r="T64" s="71"/>
    </row>
    <row r="65" spans="2:20" ht="20.25" x14ac:dyDescent="0.3">
      <c r="B65" s="53">
        <v>93</v>
      </c>
      <c r="C65" s="70">
        <v>2226.5500000000002</v>
      </c>
      <c r="D65" s="70">
        <v>2368.23</v>
      </c>
      <c r="E65" s="70">
        <v>2449.2600000000002</v>
      </c>
      <c r="F65" s="70">
        <v>2605.02</v>
      </c>
      <c r="G65" s="70">
        <v>2248.84</v>
      </c>
      <c r="H65" s="70">
        <v>2391.9499999999998</v>
      </c>
      <c r="I65" s="71"/>
      <c r="J65" s="204"/>
      <c r="K65" s="205"/>
      <c r="L65" s="206"/>
      <c r="M65" s="206"/>
      <c r="N65" s="206"/>
      <c r="O65" s="206"/>
      <c r="P65" s="71"/>
      <c r="Q65" s="71"/>
      <c r="R65" s="71"/>
      <c r="S65" s="71"/>
      <c r="T65" s="71"/>
    </row>
    <row r="66" spans="2:20" ht="22.5" customHeight="1" x14ac:dyDescent="0.3">
      <c r="B66" s="53">
        <v>94</v>
      </c>
      <c r="C66" s="70">
        <v>2439.06</v>
      </c>
      <c r="D66" s="70">
        <v>2580.73</v>
      </c>
      <c r="E66" s="70">
        <v>2683.01</v>
      </c>
      <c r="F66" s="70">
        <v>2838.77</v>
      </c>
      <c r="G66" s="70">
        <v>2463.4499999999998</v>
      </c>
      <c r="H66" s="70">
        <v>2606.56</v>
      </c>
      <c r="I66" s="71"/>
      <c r="J66" s="204"/>
      <c r="K66" s="205"/>
      <c r="L66" s="206"/>
      <c r="M66" s="206"/>
      <c r="N66" s="206"/>
      <c r="O66" s="206"/>
      <c r="P66" s="71"/>
      <c r="Q66" s="71"/>
      <c r="R66" s="71"/>
      <c r="S66" s="71"/>
      <c r="T66" s="71"/>
    </row>
    <row r="67" spans="2:20" ht="20.25" x14ac:dyDescent="0.3">
      <c r="B67" s="53">
        <v>95</v>
      </c>
      <c r="C67" s="70">
        <v>2679.29</v>
      </c>
      <c r="D67" s="70">
        <v>2820.97</v>
      </c>
      <c r="E67" s="70">
        <v>2947.23</v>
      </c>
      <c r="F67" s="70">
        <v>3103.1</v>
      </c>
      <c r="G67" s="70">
        <v>2706.11</v>
      </c>
      <c r="H67" s="70">
        <v>2849.22</v>
      </c>
      <c r="I67" s="71"/>
      <c r="J67" s="204"/>
      <c r="K67" s="205"/>
      <c r="L67" s="206"/>
      <c r="M67" s="206"/>
      <c r="N67" s="206"/>
      <c r="O67" s="206"/>
      <c r="P67" s="71"/>
      <c r="Q67" s="71"/>
      <c r="R67" s="71"/>
      <c r="S67" s="71"/>
      <c r="T67" s="71"/>
    </row>
    <row r="68" spans="2:20" ht="20.25" x14ac:dyDescent="0.3">
      <c r="B68" s="53">
        <v>96</v>
      </c>
      <c r="C68" s="70">
        <v>2439.06</v>
      </c>
      <c r="D68" s="70">
        <v>2580.73</v>
      </c>
      <c r="E68" s="70">
        <v>2683.01</v>
      </c>
      <c r="F68" s="70">
        <v>2838.77</v>
      </c>
      <c r="G68" s="70">
        <v>2463.4499999999998</v>
      </c>
      <c r="H68" s="70">
        <v>2606.56</v>
      </c>
      <c r="I68" s="71"/>
      <c r="J68" s="204"/>
      <c r="K68" s="205"/>
      <c r="L68" s="206"/>
      <c r="M68" s="206"/>
      <c r="N68" s="206"/>
      <c r="O68" s="206"/>
      <c r="P68" s="71"/>
      <c r="Q68" s="71"/>
      <c r="R68" s="71"/>
      <c r="S68" s="71"/>
      <c r="T68" s="71"/>
    </row>
    <row r="69" spans="2:20" ht="20.25" x14ac:dyDescent="0.3">
      <c r="B69" s="53">
        <v>97</v>
      </c>
      <c r="C69" s="70">
        <v>2226.5500000000002</v>
      </c>
      <c r="D69" s="70">
        <v>2368.23</v>
      </c>
      <c r="E69" s="70">
        <v>2449.2600000000002</v>
      </c>
      <c r="F69" s="70">
        <v>2605.02</v>
      </c>
      <c r="G69" s="70">
        <v>2248.84</v>
      </c>
      <c r="H69" s="70">
        <v>2391.9499999999998</v>
      </c>
      <c r="I69" s="71"/>
      <c r="J69" s="204"/>
      <c r="K69" s="205"/>
      <c r="L69" s="206"/>
      <c r="M69" s="206"/>
      <c r="N69" s="206"/>
      <c r="O69" s="206"/>
      <c r="P69" s="71"/>
      <c r="Q69" s="71"/>
      <c r="R69" s="71"/>
      <c r="S69" s="71"/>
      <c r="T69" s="71"/>
    </row>
    <row r="70" spans="2:20" ht="20.25" x14ac:dyDescent="0.3">
      <c r="B70" s="53">
        <v>98</v>
      </c>
      <c r="C70" s="70">
        <v>2439.06</v>
      </c>
      <c r="D70" s="70">
        <v>2580.73</v>
      </c>
      <c r="E70" s="70">
        <v>2683.01</v>
      </c>
      <c r="F70" s="70">
        <v>2838.77</v>
      </c>
      <c r="G70" s="70">
        <v>2463.4499999999998</v>
      </c>
      <c r="H70" s="70">
        <v>2606.56</v>
      </c>
      <c r="I70" s="71"/>
      <c r="J70" s="204"/>
      <c r="K70" s="205"/>
      <c r="L70" s="206"/>
      <c r="M70" s="206"/>
      <c r="N70" s="206"/>
      <c r="O70" s="206"/>
      <c r="P70" s="71"/>
      <c r="Q70" s="71"/>
      <c r="R70" s="71"/>
      <c r="S70" s="71"/>
      <c r="T70" s="71"/>
    </row>
    <row r="71" spans="2:20" ht="20.25" x14ac:dyDescent="0.3">
      <c r="B71" s="53">
        <v>99</v>
      </c>
      <c r="C71" s="70">
        <v>2226.5500000000002</v>
      </c>
      <c r="D71" s="70">
        <v>2368.23</v>
      </c>
      <c r="E71" s="70">
        <v>2449.2600000000002</v>
      </c>
      <c r="F71" s="70">
        <v>2605.02</v>
      </c>
      <c r="G71" s="70">
        <v>2248.84</v>
      </c>
      <c r="H71" s="70">
        <v>2391.9499999999998</v>
      </c>
      <c r="I71" s="71"/>
      <c r="J71" s="204"/>
      <c r="K71" s="205"/>
      <c r="L71" s="206"/>
      <c r="M71" s="206"/>
      <c r="N71" s="206"/>
      <c r="O71" s="206"/>
      <c r="P71" s="71"/>
      <c r="Q71" s="71"/>
      <c r="R71" s="71"/>
      <c r="S71" s="71"/>
      <c r="T71" s="71"/>
    </row>
    <row r="72" spans="2:20" x14ac:dyDescent="0.3">
      <c r="E72" s="71"/>
      <c r="F72" s="71"/>
      <c r="G72" s="71"/>
      <c r="H72" s="71"/>
      <c r="I72" s="71"/>
      <c r="J72" s="207"/>
      <c r="K72" s="207"/>
      <c r="L72" s="207"/>
      <c r="M72" s="207"/>
      <c r="N72" s="207"/>
      <c r="O72" s="207"/>
      <c r="P72" s="71"/>
      <c r="Q72" s="71"/>
    </row>
    <row r="73" spans="2:20" ht="15" customHeight="1" x14ac:dyDescent="0.3">
      <c r="E73" s="71"/>
      <c r="F73" s="71"/>
      <c r="G73" s="71"/>
      <c r="H73" s="71"/>
      <c r="I73" s="71"/>
      <c r="J73" s="207"/>
      <c r="K73" s="207"/>
      <c r="L73" s="207"/>
      <c r="M73" s="207"/>
      <c r="N73" s="207"/>
      <c r="O73" s="207"/>
      <c r="P73" s="71"/>
      <c r="Q73" s="71"/>
    </row>
    <row r="74" spans="2:20" x14ac:dyDescent="0.3"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</row>
    <row r="75" spans="2:20" x14ac:dyDescent="0.3"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</row>
    <row r="76" spans="2:20" x14ac:dyDescent="0.3">
      <c r="C76" s="71"/>
      <c r="D76" s="71"/>
    </row>
    <row r="77" spans="2:20" x14ac:dyDescent="0.3">
      <c r="C77" s="71"/>
      <c r="D77" s="71"/>
    </row>
    <row r="80" spans="2:20" ht="15" customHeight="1" x14ac:dyDescent="0.3"/>
  </sheetData>
  <mergeCells count="18">
    <mergeCell ref="B27:B28"/>
    <mergeCell ref="J34:K34"/>
    <mergeCell ref="F6:T6"/>
    <mergeCell ref="I7:Q7"/>
    <mergeCell ref="B8:B10"/>
    <mergeCell ref="C8:AK8"/>
    <mergeCell ref="C9:AK9"/>
    <mergeCell ref="L34:M34"/>
    <mergeCell ref="N34:O34"/>
    <mergeCell ref="B34:B35"/>
    <mergeCell ref="C34:D34"/>
    <mergeCell ref="E34:F34"/>
    <mergeCell ref="G34:H34"/>
    <mergeCell ref="AF1:AH1"/>
    <mergeCell ref="AE2:AJ2"/>
    <mergeCell ref="C3:Y5"/>
    <mergeCell ref="AE3:AJ3"/>
    <mergeCell ref="AE4:AJ4"/>
  </mergeCells>
  <pageMargins left="0" right="0" top="0" bottom="0" header="0" footer="0"/>
  <pageSetup paperSize="9" scale="35" fitToWidth="2" fitToHeight="0" orientation="landscape" verticalDpi="4294967294" r:id="rId1"/>
  <rowBreaks count="1" manualBreakCount="1">
    <brk id="32" max="36" man="1"/>
  </rowBreaks>
  <colBreaks count="1" manualBreakCount="1">
    <brk id="18" max="72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93"/>
  <sheetViews>
    <sheetView view="pageBreakPreview" zoomScale="60" zoomScaleNormal="60" workbookViewId="0">
      <pane xSplit="2" ySplit="11" topLeftCell="AC15" activePane="bottomRight" state="frozen"/>
      <selection activeCell="C75" sqref="C75:D77"/>
      <selection pane="topRight" activeCell="C75" sqref="C75:D77"/>
      <selection pane="bottomLeft" activeCell="C75" sqref="C75:D77"/>
      <selection pane="bottomRight" activeCell="A34" activeCellId="1" sqref="A25:XFD25 A34:XFD34"/>
    </sheetView>
  </sheetViews>
  <sheetFormatPr defaultRowHeight="18.75" x14ac:dyDescent="0.3"/>
  <cols>
    <col min="1" max="1" width="3.28515625" style="77" customWidth="1"/>
    <col min="2" max="2" width="75.5703125" style="77" customWidth="1"/>
    <col min="3" max="49" width="16.7109375" style="77" customWidth="1"/>
    <col min="50" max="50" width="14.42578125" style="77" bestFit="1" customWidth="1"/>
    <col min="51" max="16384" width="9.140625" style="77"/>
  </cols>
  <sheetData>
    <row r="1" spans="2:50" x14ac:dyDescent="0.3">
      <c r="AR1" s="292"/>
      <c r="AS1" s="292"/>
      <c r="AT1" s="292"/>
      <c r="AW1" s="78"/>
    </row>
    <row r="2" spans="2:50" x14ac:dyDescent="0.3"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AQ2" s="292"/>
      <c r="AR2" s="292"/>
      <c r="AS2" s="292"/>
      <c r="AT2" s="292"/>
      <c r="AU2" s="292"/>
      <c r="AV2" s="292"/>
      <c r="AW2" s="78"/>
    </row>
    <row r="3" spans="2:50" ht="18.75" customHeight="1" x14ac:dyDescent="0.3">
      <c r="C3" s="293" t="s">
        <v>161</v>
      </c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93"/>
      <c r="R3" s="293"/>
      <c r="S3" s="293"/>
      <c r="T3" s="293"/>
      <c r="U3" s="293"/>
      <c r="V3" s="293"/>
      <c r="W3" s="293"/>
      <c r="X3" s="293"/>
      <c r="Y3" s="293"/>
      <c r="Z3" s="79"/>
      <c r="AA3" s="79"/>
      <c r="AB3" s="79"/>
      <c r="AC3" s="79"/>
      <c r="AD3" s="79"/>
      <c r="AE3" s="79"/>
      <c r="AF3" s="79"/>
      <c r="AG3" s="79"/>
      <c r="AH3" s="79"/>
      <c r="AI3" s="79"/>
      <c r="AQ3" s="292" t="s">
        <v>26</v>
      </c>
      <c r="AR3" s="292"/>
      <c r="AS3" s="292"/>
      <c r="AT3" s="292"/>
      <c r="AU3" s="292"/>
      <c r="AV3" s="292"/>
    </row>
    <row r="4" spans="2:50" ht="18.75" customHeight="1" x14ac:dyDescent="0.3"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293"/>
      <c r="T4" s="293"/>
      <c r="U4" s="293"/>
      <c r="V4" s="293"/>
      <c r="W4" s="293"/>
      <c r="X4" s="293"/>
      <c r="Y4" s="293"/>
      <c r="Z4" s="79"/>
      <c r="AA4" s="79"/>
      <c r="AB4" s="79"/>
      <c r="AC4" s="79"/>
      <c r="AD4" s="79"/>
      <c r="AE4" s="79"/>
      <c r="AF4" s="79"/>
      <c r="AG4" s="79"/>
      <c r="AH4" s="79"/>
      <c r="AI4" s="79"/>
      <c r="AQ4" s="292" t="s">
        <v>111</v>
      </c>
      <c r="AR4" s="292"/>
      <c r="AS4" s="292"/>
      <c r="AT4" s="292"/>
      <c r="AU4" s="292"/>
      <c r="AV4" s="292"/>
    </row>
    <row r="5" spans="2:50" ht="18.75" customHeight="1" x14ac:dyDescent="0.3"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293"/>
      <c r="T5" s="293"/>
      <c r="U5" s="293"/>
      <c r="V5" s="293"/>
      <c r="W5" s="293"/>
      <c r="X5" s="293"/>
      <c r="Y5" s="293"/>
      <c r="Z5" s="79"/>
      <c r="AA5" s="79"/>
      <c r="AB5" s="79"/>
      <c r="AC5" s="79"/>
      <c r="AD5" s="79"/>
      <c r="AE5" s="79"/>
      <c r="AF5" s="79"/>
      <c r="AG5" s="79"/>
      <c r="AH5" s="79"/>
      <c r="AI5" s="79"/>
    </row>
    <row r="6" spans="2:50" ht="22.5" x14ac:dyDescent="0.3">
      <c r="F6" s="287" t="s">
        <v>112</v>
      </c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Z6" s="79"/>
      <c r="AA6" s="79"/>
      <c r="AB6" s="79"/>
      <c r="AC6" s="79"/>
      <c r="AD6" s="79"/>
      <c r="AE6" s="79"/>
      <c r="AF6" s="79"/>
      <c r="AG6" s="79"/>
      <c r="AH6" s="79"/>
      <c r="AI6" s="79"/>
    </row>
    <row r="7" spans="2:50" ht="22.5" x14ac:dyDescent="0.3">
      <c r="I7" s="288"/>
      <c r="J7" s="288"/>
      <c r="K7" s="288"/>
      <c r="L7" s="288"/>
      <c r="M7" s="288"/>
      <c r="N7" s="288"/>
      <c r="O7" s="288"/>
      <c r="P7" s="288"/>
      <c r="Q7" s="288"/>
    </row>
    <row r="8" spans="2:50" ht="17.25" customHeight="1" x14ac:dyDescent="0.3"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289"/>
      <c r="AJ8" s="289"/>
      <c r="AK8" s="289"/>
      <c r="AL8" s="289"/>
      <c r="AM8" s="289"/>
      <c r="AN8" s="289"/>
      <c r="AO8" s="289"/>
      <c r="AP8" s="289"/>
      <c r="AQ8" s="289"/>
      <c r="AR8" s="289"/>
      <c r="AS8" s="289"/>
      <c r="AT8" s="289"/>
      <c r="AU8" s="289"/>
      <c r="AV8" s="289"/>
      <c r="AW8" s="289"/>
    </row>
    <row r="9" spans="2:50" ht="53.25" customHeight="1" x14ac:dyDescent="0.3">
      <c r="B9" s="290" t="s">
        <v>79</v>
      </c>
      <c r="C9" s="290" t="s">
        <v>80</v>
      </c>
      <c r="D9" s="290"/>
      <c r="E9" s="290"/>
      <c r="F9" s="290"/>
      <c r="G9" s="290"/>
      <c r="H9" s="290"/>
      <c r="I9" s="290"/>
      <c r="J9" s="290"/>
      <c r="K9" s="290"/>
      <c r="L9" s="290"/>
      <c r="M9" s="290"/>
      <c r="N9" s="290"/>
      <c r="O9" s="290"/>
      <c r="P9" s="290"/>
      <c r="Q9" s="290"/>
      <c r="R9" s="290"/>
      <c r="S9" s="290"/>
      <c r="T9" s="290"/>
      <c r="U9" s="290"/>
      <c r="V9" s="290"/>
      <c r="W9" s="290"/>
      <c r="X9" s="290"/>
      <c r="Y9" s="290"/>
      <c r="Z9" s="290"/>
      <c r="AA9" s="290"/>
      <c r="AB9" s="290"/>
      <c r="AC9" s="290"/>
      <c r="AD9" s="290"/>
      <c r="AE9" s="290"/>
      <c r="AF9" s="290"/>
      <c r="AG9" s="290"/>
      <c r="AH9" s="290"/>
      <c r="AI9" s="290"/>
      <c r="AJ9" s="290"/>
      <c r="AK9" s="290"/>
      <c r="AL9" s="290"/>
      <c r="AM9" s="290"/>
      <c r="AN9" s="290"/>
      <c r="AO9" s="290"/>
      <c r="AP9" s="290"/>
      <c r="AQ9" s="290"/>
      <c r="AR9" s="290"/>
      <c r="AS9" s="290"/>
      <c r="AT9" s="290"/>
      <c r="AU9" s="290"/>
      <c r="AV9" s="290"/>
      <c r="AW9" s="290"/>
    </row>
    <row r="10" spans="2:50" ht="16.5" customHeight="1" x14ac:dyDescent="0.3">
      <c r="B10" s="290"/>
      <c r="C10" s="291" t="s">
        <v>81</v>
      </c>
      <c r="D10" s="291"/>
      <c r="E10" s="291"/>
      <c r="F10" s="291"/>
      <c r="G10" s="291"/>
      <c r="H10" s="291"/>
      <c r="I10" s="291"/>
      <c r="J10" s="291"/>
      <c r="K10" s="291"/>
      <c r="L10" s="291"/>
      <c r="M10" s="291"/>
      <c r="N10" s="291"/>
      <c r="O10" s="291"/>
      <c r="P10" s="291"/>
      <c r="Q10" s="291"/>
      <c r="R10" s="291"/>
      <c r="S10" s="291"/>
      <c r="T10" s="291"/>
      <c r="U10" s="291"/>
      <c r="V10" s="291"/>
      <c r="W10" s="291"/>
      <c r="X10" s="291"/>
      <c r="Y10" s="291"/>
      <c r="Z10" s="291"/>
      <c r="AA10" s="291"/>
      <c r="AB10" s="291"/>
      <c r="AC10" s="291"/>
      <c r="AD10" s="291"/>
      <c r="AE10" s="291"/>
      <c r="AF10" s="291"/>
      <c r="AG10" s="291"/>
      <c r="AH10" s="291"/>
      <c r="AI10" s="291"/>
      <c r="AJ10" s="291"/>
      <c r="AK10" s="291"/>
      <c r="AL10" s="291"/>
      <c r="AM10" s="291"/>
      <c r="AN10" s="291"/>
      <c r="AO10" s="291"/>
      <c r="AP10" s="291"/>
      <c r="AQ10" s="291"/>
      <c r="AR10" s="291"/>
      <c r="AS10" s="291"/>
      <c r="AT10" s="291"/>
      <c r="AU10" s="291"/>
      <c r="AV10" s="291"/>
      <c r="AW10" s="291"/>
    </row>
    <row r="11" spans="2:50" ht="58.5" customHeight="1" x14ac:dyDescent="0.3">
      <c r="B11" s="290"/>
      <c r="C11" s="80">
        <v>18</v>
      </c>
      <c r="D11" s="80">
        <v>19</v>
      </c>
      <c r="E11" s="80">
        <v>20</v>
      </c>
      <c r="F11" s="80">
        <v>21</v>
      </c>
      <c r="G11" s="80">
        <v>22</v>
      </c>
      <c r="H11" s="80">
        <v>23</v>
      </c>
      <c r="I11" s="80">
        <v>24</v>
      </c>
      <c r="J11" s="80">
        <v>25</v>
      </c>
      <c r="K11" s="80">
        <v>26</v>
      </c>
      <c r="L11" s="80">
        <v>27</v>
      </c>
      <c r="M11" s="80">
        <v>28</v>
      </c>
      <c r="N11" s="80">
        <v>29</v>
      </c>
      <c r="O11" s="80">
        <v>30</v>
      </c>
      <c r="P11" s="80">
        <v>31</v>
      </c>
      <c r="Q11" s="80">
        <v>32</v>
      </c>
      <c r="R11" s="80">
        <v>33</v>
      </c>
      <c r="S11" s="80">
        <v>34</v>
      </c>
      <c r="T11" s="80">
        <v>35</v>
      </c>
      <c r="U11" s="80">
        <v>36</v>
      </c>
      <c r="V11" s="80">
        <v>37</v>
      </c>
      <c r="W11" s="80">
        <v>38</v>
      </c>
      <c r="X11" s="80">
        <v>39</v>
      </c>
      <c r="Y11" s="80">
        <v>40</v>
      </c>
      <c r="Z11" s="80">
        <v>41</v>
      </c>
      <c r="AA11" s="80">
        <v>42</v>
      </c>
      <c r="AB11" s="80">
        <v>43</v>
      </c>
      <c r="AC11" s="80">
        <v>44</v>
      </c>
      <c r="AD11" s="80">
        <v>45</v>
      </c>
      <c r="AE11" s="80">
        <v>46</v>
      </c>
      <c r="AF11" s="80">
        <v>47</v>
      </c>
      <c r="AG11" s="80">
        <v>48</v>
      </c>
      <c r="AH11" s="80">
        <v>49</v>
      </c>
      <c r="AI11" s="80">
        <v>50</v>
      </c>
      <c r="AJ11" s="80">
        <v>51</v>
      </c>
      <c r="AK11" s="80">
        <v>52</v>
      </c>
      <c r="AL11" s="80">
        <v>53</v>
      </c>
      <c r="AM11" s="80">
        <v>54</v>
      </c>
      <c r="AN11" s="80">
        <v>55</v>
      </c>
      <c r="AO11" s="80">
        <v>56</v>
      </c>
      <c r="AP11" s="80">
        <v>57</v>
      </c>
      <c r="AQ11" s="80">
        <v>58</v>
      </c>
      <c r="AR11" s="80">
        <v>59</v>
      </c>
      <c r="AS11" s="80">
        <v>60</v>
      </c>
      <c r="AT11" s="80">
        <v>61</v>
      </c>
      <c r="AU11" s="80">
        <v>62</v>
      </c>
      <c r="AV11" s="80">
        <v>63</v>
      </c>
      <c r="AW11" s="80">
        <v>64</v>
      </c>
    </row>
    <row r="12" spans="2:50" ht="36.75" customHeight="1" x14ac:dyDescent="0.3">
      <c r="B12" s="82" t="s">
        <v>82</v>
      </c>
      <c r="C12" s="83">
        <v>15.62</v>
      </c>
      <c r="D12" s="83">
        <v>15.62</v>
      </c>
      <c r="E12" s="83">
        <v>15.62</v>
      </c>
      <c r="F12" s="83">
        <v>15.62</v>
      </c>
      <c r="G12" s="83">
        <v>15.62</v>
      </c>
      <c r="H12" s="83">
        <v>15.62</v>
      </c>
      <c r="I12" s="83">
        <v>15.62</v>
      </c>
      <c r="J12" s="83">
        <v>15.62</v>
      </c>
      <c r="K12" s="83">
        <v>15.62</v>
      </c>
      <c r="L12" s="83">
        <v>15.62</v>
      </c>
      <c r="M12" s="83">
        <v>15.62</v>
      </c>
      <c r="N12" s="83">
        <v>15.62</v>
      </c>
      <c r="O12" s="83">
        <v>15.62</v>
      </c>
      <c r="P12" s="83">
        <v>15.62</v>
      </c>
      <c r="Q12" s="83">
        <v>15.62</v>
      </c>
      <c r="R12" s="83">
        <v>15.62</v>
      </c>
      <c r="S12" s="83">
        <v>15.62</v>
      </c>
      <c r="T12" s="83">
        <v>15.62</v>
      </c>
      <c r="U12" s="83">
        <v>15.62</v>
      </c>
      <c r="V12" s="83">
        <v>15.62</v>
      </c>
      <c r="W12" s="83">
        <v>15.62</v>
      </c>
      <c r="X12" s="83">
        <v>15.62</v>
      </c>
      <c r="Y12" s="83">
        <v>15.62</v>
      </c>
      <c r="Z12" s="83">
        <v>15.62</v>
      </c>
      <c r="AA12" s="83">
        <v>15.62</v>
      </c>
      <c r="AB12" s="83">
        <v>15.62</v>
      </c>
      <c r="AC12" s="83">
        <v>15.62</v>
      </c>
      <c r="AD12" s="83">
        <v>15.62</v>
      </c>
      <c r="AE12" s="83">
        <v>15.62</v>
      </c>
      <c r="AF12" s="83">
        <v>15.62</v>
      </c>
      <c r="AG12" s="83">
        <v>15.62</v>
      </c>
      <c r="AH12" s="83">
        <v>15.62</v>
      </c>
      <c r="AI12" s="83">
        <v>15.62</v>
      </c>
      <c r="AJ12" s="83">
        <v>15.62</v>
      </c>
      <c r="AK12" s="83">
        <v>15.62</v>
      </c>
      <c r="AL12" s="83">
        <v>15.62</v>
      </c>
      <c r="AM12" s="83">
        <v>15.62</v>
      </c>
      <c r="AN12" s="83">
        <v>15.62</v>
      </c>
      <c r="AO12" s="83">
        <v>15.62</v>
      </c>
      <c r="AP12" s="83">
        <v>15.62</v>
      </c>
      <c r="AQ12" s="83">
        <v>15.62</v>
      </c>
      <c r="AR12" s="83">
        <v>15.62</v>
      </c>
      <c r="AS12" s="83">
        <v>15.62</v>
      </c>
      <c r="AT12" s="83">
        <v>15.62</v>
      </c>
      <c r="AU12" s="83">
        <v>15.62</v>
      </c>
      <c r="AV12" s="83">
        <v>15.62</v>
      </c>
      <c r="AW12" s="83">
        <v>15.62</v>
      </c>
      <c r="AX12" s="84"/>
    </row>
    <row r="13" spans="2:50" ht="51" customHeight="1" x14ac:dyDescent="0.3">
      <c r="B13" s="85" t="s">
        <v>83</v>
      </c>
      <c r="C13" s="83">
        <v>15.62</v>
      </c>
      <c r="D13" s="83">
        <v>15.62</v>
      </c>
      <c r="E13" s="83">
        <v>15.62</v>
      </c>
      <c r="F13" s="83">
        <v>15.62</v>
      </c>
      <c r="G13" s="83">
        <v>15.62</v>
      </c>
      <c r="H13" s="83">
        <v>15.62</v>
      </c>
      <c r="I13" s="83">
        <v>15.62</v>
      </c>
      <c r="J13" s="83">
        <v>15.62</v>
      </c>
      <c r="K13" s="83">
        <v>15.62</v>
      </c>
      <c r="L13" s="83">
        <v>15.62</v>
      </c>
      <c r="M13" s="83">
        <v>15.62</v>
      </c>
      <c r="N13" s="83">
        <v>15.62</v>
      </c>
      <c r="O13" s="83">
        <v>15.62</v>
      </c>
      <c r="P13" s="83">
        <v>15.62</v>
      </c>
      <c r="Q13" s="83">
        <v>15.62</v>
      </c>
      <c r="R13" s="83">
        <v>15.62</v>
      </c>
      <c r="S13" s="83">
        <v>15.62</v>
      </c>
      <c r="T13" s="83">
        <v>15.62</v>
      </c>
      <c r="U13" s="83">
        <v>15.62</v>
      </c>
      <c r="V13" s="83">
        <v>15.62</v>
      </c>
      <c r="W13" s="83">
        <v>15.62</v>
      </c>
      <c r="X13" s="83">
        <v>15.62</v>
      </c>
      <c r="Y13" s="83">
        <v>15.62</v>
      </c>
      <c r="Z13" s="83">
        <v>15.62</v>
      </c>
      <c r="AA13" s="83">
        <v>15.62</v>
      </c>
      <c r="AB13" s="83">
        <v>15.62</v>
      </c>
      <c r="AC13" s="83">
        <v>15.62</v>
      </c>
      <c r="AD13" s="83">
        <v>15.62</v>
      </c>
      <c r="AE13" s="83">
        <v>15.62</v>
      </c>
      <c r="AF13" s="83">
        <v>15.62</v>
      </c>
      <c r="AG13" s="83">
        <v>15.62</v>
      </c>
      <c r="AH13" s="83">
        <v>15.62</v>
      </c>
      <c r="AI13" s="83">
        <v>15.62</v>
      </c>
      <c r="AJ13" s="83">
        <v>15.62</v>
      </c>
      <c r="AK13" s="83">
        <v>15.62</v>
      </c>
      <c r="AL13" s="83">
        <v>15.62</v>
      </c>
      <c r="AM13" s="83">
        <v>15.62</v>
      </c>
      <c r="AN13" s="83">
        <v>15.62</v>
      </c>
      <c r="AO13" s="83">
        <v>15.62</v>
      </c>
      <c r="AP13" s="83">
        <v>15.62</v>
      </c>
      <c r="AQ13" s="83">
        <v>15.62</v>
      </c>
      <c r="AR13" s="83">
        <v>15.62</v>
      </c>
      <c r="AS13" s="83">
        <v>15.62</v>
      </c>
      <c r="AT13" s="83">
        <v>15.62</v>
      </c>
      <c r="AU13" s="83">
        <v>15.62</v>
      </c>
      <c r="AV13" s="83">
        <v>15.62</v>
      </c>
      <c r="AW13" s="83">
        <v>15.62</v>
      </c>
      <c r="AX13" s="84"/>
    </row>
    <row r="14" spans="2:50" ht="36.75" customHeight="1" x14ac:dyDescent="0.3">
      <c r="B14" s="82" t="s">
        <v>84</v>
      </c>
      <c r="C14" s="83">
        <v>16.5</v>
      </c>
      <c r="D14" s="83">
        <v>16.5</v>
      </c>
      <c r="E14" s="83">
        <v>16.5</v>
      </c>
      <c r="F14" s="83">
        <v>16.5</v>
      </c>
      <c r="G14" s="83">
        <v>16.5</v>
      </c>
      <c r="H14" s="83">
        <v>16.5</v>
      </c>
      <c r="I14" s="83">
        <v>16.5</v>
      </c>
      <c r="J14" s="83">
        <v>16.5</v>
      </c>
      <c r="K14" s="83">
        <v>16.5</v>
      </c>
      <c r="L14" s="83">
        <v>16.5</v>
      </c>
      <c r="M14" s="83">
        <v>16.5</v>
      </c>
      <c r="N14" s="83">
        <v>16.5</v>
      </c>
      <c r="O14" s="83">
        <v>16.5</v>
      </c>
      <c r="P14" s="83">
        <v>16.5</v>
      </c>
      <c r="Q14" s="83">
        <v>16.5</v>
      </c>
      <c r="R14" s="83">
        <v>16.5</v>
      </c>
      <c r="S14" s="83">
        <v>16.5</v>
      </c>
      <c r="T14" s="83">
        <v>16.5</v>
      </c>
      <c r="U14" s="83">
        <v>16.5</v>
      </c>
      <c r="V14" s="83">
        <v>16.5</v>
      </c>
      <c r="W14" s="83">
        <v>16.5</v>
      </c>
      <c r="X14" s="83">
        <v>16.5</v>
      </c>
      <c r="Y14" s="83">
        <v>16.5</v>
      </c>
      <c r="Z14" s="83">
        <v>16.5</v>
      </c>
      <c r="AA14" s="83">
        <v>16.5</v>
      </c>
      <c r="AB14" s="83">
        <v>16.5</v>
      </c>
      <c r="AC14" s="83">
        <v>16.5</v>
      </c>
      <c r="AD14" s="83">
        <v>16.5</v>
      </c>
      <c r="AE14" s="83">
        <v>16.5</v>
      </c>
      <c r="AF14" s="83">
        <v>16.5</v>
      </c>
      <c r="AG14" s="83">
        <v>16.5</v>
      </c>
      <c r="AH14" s="83">
        <v>16.5</v>
      </c>
      <c r="AI14" s="83">
        <v>16.5</v>
      </c>
      <c r="AJ14" s="83">
        <v>16.5</v>
      </c>
      <c r="AK14" s="83">
        <v>16.5</v>
      </c>
      <c r="AL14" s="83">
        <v>16.5</v>
      </c>
      <c r="AM14" s="83">
        <v>16.5</v>
      </c>
      <c r="AN14" s="83">
        <v>16.5</v>
      </c>
      <c r="AO14" s="83">
        <v>16.5</v>
      </c>
      <c r="AP14" s="83">
        <v>16.5</v>
      </c>
      <c r="AQ14" s="83">
        <v>16.5</v>
      </c>
      <c r="AR14" s="83">
        <v>16.5</v>
      </c>
      <c r="AS14" s="83">
        <v>16.5</v>
      </c>
      <c r="AT14" s="83">
        <v>16.5</v>
      </c>
      <c r="AU14" s="83">
        <v>16.5</v>
      </c>
      <c r="AV14" s="83">
        <v>16.5</v>
      </c>
      <c r="AW14" s="83">
        <v>16.5</v>
      </c>
      <c r="AX14" s="84"/>
    </row>
    <row r="15" spans="2:50" ht="36.75" customHeight="1" x14ac:dyDescent="0.3">
      <c r="B15" s="82" t="s">
        <v>85</v>
      </c>
      <c r="C15" s="83">
        <v>183.7</v>
      </c>
      <c r="D15" s="83">
        <v>183.7</v>
      </c>
      <c r="E15" s="83">
        <v>183.7</v>
      </c>
      <c r="F15" s="83">
        <v>183.7</v>
      </c>
      <c r="G15" s="83">
        <v>183.7</v>
      </c>
      <c r="H15" s="83">
        <v>183.7</v>
      </c>
      <c r="I15" s="83">
        <v>183.7</v>
      </c>
      <c r="J15" s="83">
        <v>183.7</v>
      </c>
      <c r="K15" s="83">
        <v>183.7</v>
      </c>
      <c r="L15" s="83">
        <v>183.7</v>
      </c>
      <c r="M15" s="83">
        <v>183.7</v>
      </c>
      <c r="N15" s="83">
        <v>183.7</v>
      </c>
      <c r="O15" s="83">
        <v>183.7</v>
      </c>
      <c r="P15" s="83">
        <v>183.7</v>
      </c>
      <c r="Q15" s="83">
        <v>183.7</v>
      </c>
      <c r="R15" s="83">
        <v>183.7</v>
      </c>
      <c r="S15" s="83">
        <v>183.7</v>
      </c>
      <c r="T15" s="83">
        <v>183.7</v>
      </c>
      <c r="U15" s="83">
        <v>183.7</v>
      </c>
      <c r="V15" s="83">
        <v>183.7</v>
      </c>
      <c r="W15" s="83">
        <v>183.7</v>
      </c>
      <c r="X15" s="83">
        <v>183.7</v>
      </c>
      <c r="Y15" s="83">
        <v>183.7</v>
      </c>
      <c r="Z15" s="83">
        <v>183.7</v>
      </c>
      <c r="AA15" s="83">
        <v>183.7</v>
      </c>
      <c r="AB15" s="83">
        <v>183.7</v>
      </c>
      <c r="AC15" s="83">
        <v>183.7</v>
      </c>
      <c r="AD15" s="83">
        <v>183.7</v>
      </c>
      <c r="AE15" s="83">
        <v>183.7</v>
      </c>
      <c r="AF15" s="83">
        <v>183.7</v>
      </c>
      <c r="AG15" s="83">
        <v>183.7</v>
      </c>
      <c r="AH15" s="83">
        <v>183.7</v>
      </c>
      <c r="AI15" s="83">
        <v>183.7</v>
      </c>
      <c r="AJ15" s="83">
        <v>183.7</v>
      </c>
      <c r="AK15" s="83">
        <v>183.7</v>
      </c>
      <c r="AL15" s="83">
        <v>183.7</v>
      </c>
      <c r="AM15" s="83">
        <v>183.7</v>
      </c>
      <c r="AN15" s="83">
        <v>183.7</v>
      </c>
      <c r="AO15" s="83">
        <v>183.7</v>
      </c>
      <c r="AP15" s="83">
        <v>183.7</v>
      </c>
      <c r="AQ15" s="83">
        <v>183.7</v>
      </c>
      <c r="AR15" s="83">
        <v>183.7</v>
      </c>
      <c r="AS15" s="83">
        <v>183.7</v>
      </c>
      <c r="AT15" s="83">
        <v>183.7</v>
      </c>
      <c r="AU15" s="83">
        <v>183.7</v>
      </c>
      <c r="AV15" s="83">
        <v>183.7</v>
      </c>
      <c r="AW15" s="83">
        <v>183.7</v>
      </c>
      <c r="AX15" s="84"/>
    </row>
    <row r="16" spans="2:50" ht="36.75" customHeight="1" x14ac:dyDescent="0.3">
      <c r="B16" s="82" t="s">
        <v>86</v>
      </c>
      <c r="C16" s="83">
        <v>183.7</v>
      </c>
      <c r="D16" s="83">
        <v>183.7</v>
      </c>
      <c r="E16" s="83">
        <v>183.7</v>
      </c>
      <c r="F16" s="83">
        <v>183.7</v>
      </c>
      <c r="G16" s="83">
        <v>183.7</v>
      </c>
      <c r="H16" s="83">
        <v>183.7</v>
      </c>
      <c r="I16" s="83">
        <v>183.7</v>
      </c>
      <c r="J16" s="83">
        <v>183.7</v>
      </c>
      <c r="K16" s="83">
        <v>183.7</v>
      </c>
      <c r="L16" s="83">
        <v>183.7</v>
      </c>
      <c r="M16" s="83">
        <v>183.7</v>
      </c>
      <c r="N16" s="83">
        <v>183.7</v>
      </c>
      <c r="O16" s="83">
        <v>183.7</v>
      </c>
      <c r="P16" s="83">
        <v>183.7</v>
      </c>
      <c r="Q16" s="83">
        <v>183.7</v>
      </c>
      <c r="R16" s="83">
        <v>183.7</v>
      </c>
      <c r="S16" s="83">
        <v>183.7</v>
      </c>
      <c r="T16" s="83">
        <v>183.7</v>
      </c>
      <c r="U16" s="83">
        <v>183.7</v>
      </c>
      <c r="V16" s="83">
        <v>183.7</v>
      </c>
      <c r="W16" s="83">
        <v>183.7</v>
      </c>
      <c r="X16" s="83">
        <v>183.7</v>
      </c>
      <c r="Y16" s="83">
        <v>183.7</v>
      </c>
      <c r="Z16" s="83">
        <v>183.7</v>
      </c>
      <c r="AA16" s="83">
        <v>183.7</v>
      </c>
      <c r="AB16" s="83">
        <v>183.7</v>
      </c>
      <c r="AC16" s="83">
        <v>183.7</v>
      </c>
      <c r="AD16" s="83">
        <v>183.7</v>
      </c>
      <c r="AE16" s="83">
        <v>183.7</v>
      </c>
      <c r="AF16" s="83">
        <v>183.7</v>
      </c>
      <c r="AG16" s="83">
        <v>183.7</v>
      </c>
      <c r="AH16" s="83">
        <v>183.7</v>
      </c>
      <c r="AI16" s="83">
        <v>183.7</v>
      </c>
      <c r="AJ16" s="83">
        <v>183.7</v>
      </c>
      <c r="AK16" s="83">
        <v>183.7</v>
      </c>
      <c r="AL16" s="83">
        <v>183.7</v>
      </c>
      <c r="AM16" s="83">
        <v>183.7</v>
      </c>
      <c r="AN16" s="83">
        <v>183.7</v>
      </c>
      <c r="AO16" s="83">
        <v>183.7</v>
      </c>
      <c r="AP16" s="83">
        <v>183.7</v>
      </c>
      <c r="AQ16" s="83">
        <v>183.7</v>
      </c>
      <c r="AR16" s="83">
        <v>183.7</v>
      </c>
      <c r="AS16" s="83">
        <v>183.7</v>
      </c>
      <c r="AT16" s="83">
        <v>183.7</v>
      </c>
      <c r="AU16" s="83">
        <v>183.7</v>
      </c>
      <c r="AV16" s="83">
        <v>183.7</v>
      </c>
      <c r="AW16" s="83">
        <v>183.7</v>
      </c>
      <c r="AX16" s="84"/>
    </row>
    <row r="17" spans="1:50" ht="36.75" customHeight="1" x14ac:dyDescent="0.3">
      <c r="B17" s="82" t="s">
        <v>87</v>
      </c>
      <c r="C17" s="83">
        <v>64.900000000000006</v>
      </c>
      <c r="D17" s="83">
        <v>64.900000000000006</v>
      </c>
      <c r="E17" s="83">
        <v>64.900000000000006</v>
      </c>
      <c r="F17" s="83">
        <v>64.900000000000006</v>
      </c>
      <c r="G17" s="83">
        <v>64.900000000000006</v>
      </c>
      <c r="H17" s="83">
        <v>64.900000000000006</v>
      </c>
      <c r="I17" s="83">
        <v>64.900000000000006</v>
      </c>
      <c r="J17" s="83">
        <v>64.900000000000006</v>
      </c>
      <c r="K17" s="83">
        <v>64.900000000000006</v>
      </c>
      <c r="L17" s="83">
        <v>64.900000000000006</v>
      </c>
      <c r="M17" s="83">
        <v>64.900000000000006</v>
      </c>
      <c r="N17" s="83">
        <v>64.900000000000006</v>
      </c>
      <c r="O17" s="83">
        <v>64.900000000000006</v>
      </c>
      <c r="P17" s="83">
        <v>64.900000000000006</v>
      </c>
      <c r="Q17" s="83">
        <v>64.900000000000006</v>
      </c>
      <c r="R17" s="83">
        <v>64.900000000000006</v>
      </c>
      <c r="S17" s="83">
        <v>64.900000000000006</v>
      </c>
      <c r="T17" s="83">
        <v>64.900000000000006</v>
      </c>
      <c r="U17" s="83">
        <v>64.900000000000006</v>
      </c>
      <c r="V17" s="83">
        <v>64.900000000000006</v>
      </c>
      <c r="W17" s="83">
        <v>64.900000000000006</v>
      </c>
      <c r="X17" s="83">
        <v>64.900000000000006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0</v>
      </c>
      <c r="AF17" s="83">
        <v>0</v>
      </c>
      <c r="AG17" s="83">
        <v>0</v>
      </c>
      <c r="AH17" s="83">
        <v>0</v>
      </c>
      <c r="AI17" s="83">
        <v>0</v>
      </c>
      <c r="AJ17" s="83">
        <v>0</v>
      </c>
      <c r="AK17" s="83">
        <v>0</v>
      </c>
      <c r="AL17" s="83">
        <v>0</v>
      </c>
      <c r="AM17" s="83">
        <v>0</v>
      </c>
      <c r="AN17" s="83">
        <v>0</v>
      </c>
      <c r="AO17" s="83">
        <v>0</v>
      </c>
      <c r="AP17" s="83">
        <v>0</v>
      </c>
      <c r="AQ17" s="83">
        <v>0</v>
      </c>
      <c r="AR17" s="83">
        <v>0</v>
      </c>
      <c r="AS17" s="83">
        <v>0</v>
      </c>
      <c r="AT17" s="83">
        <v>0</v>
      </c>
      <c r="AU17" s="83">
        <v>0</v>
      </c>
      <c r="AV17" s="83">
        <v>0</v>
      </c>
      <c r="AW17" s="83">
        <v>0</v>
      </c>
      <c r="AX17" s="84"/>
    </row>
    <row r="18" spans="1:50" ht="36.75" customHeight="1" x14ac:dyDescent="0.3">
      <c r="B18" s="82" t="s">
        <v>88</v>
      </c>
      <c r="C18" s="83">
        <v>0</v>
      </c>
      <c r="D18" s="83">
        <v>0</v>
      </c>
      <c r="E18" s="83">
        <v>0</v>
      </c>
      <c r="F18" s="83">
        <v>0</v>
      </c>
      <c r="G18" s="83">
        <v>0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0</v>
      </c>
      <c r="O18" s="83">
        <v>0</v>
      </c>
      <c r="P18" s="83">
        <v>0</v>
      </c>
      <c r="Q18" s="83">
        <v>0</v>
      </c>
      <c r="R18" s="83">
        <v>0</v>
      </c>
      <c r="S18" s="83">
        <v>0</v>
      </c>
      <c r="T18" s="83">
        <v>0</v>
      </c>
      <c r="U18" s="83">
        <v>0</v>
      </c>
      <c r="V18" s="83">
        <v>0</v>
      </c>
      <c r="W18" s="83">
        <v>0</v>
      </c>
      <c r="X18" s="83">
        <v>0</v>
      </c>
      <c r="Y18" s="83">
        <v>530.05999999999995</v>
      </c>
      <c r="Z18" s="83">
        <v>530.05999999999995</v>
      </c>
      <c r="AA18" s="83">
        <v>530.05999999999995</v>
      </c>
      <c r="AB18" s="83">
        <v>530.05999999999995</v>
      </c>
      <c r="AC18" s="83">
        <v>530.05999999999995</v>
      </c>
      <c r="AD18" s="83">
        <v>530.05999999999995</v>
      </c>
      <c r="AE18" s="83">
        <v>530.05999999999995</v>
      </c>
      <c r="AF18" s="83">
        <v>530.05999999999995</v>
      </c>
      <c r="AG18" s="83">
        <v>530.05999999999995</v>
      </c>
      <c r="AH18" s="83">
        <v>530.05999999999995</v>
      </c>
      <c r="AI18" s="83">
        <v>530.05999999999995</v>
      </c>
      <c r="AJ18" s="83">
        <v>530.05999999999995</v>
      </c>
      <c r="AK18" s="83">
        <v>530.05999999999995</v>
      </c>
      <c r="AL18" s="83">
        <v>530.05999999999995</v>
      </c>
      <c r="AM18" s="83">
        <v>530.05999999999995</v>
      </c>
      <c r="AN18" s="83">
        <v>530.05999999999995</v>
      </c>
      <c r="AO18" s="83">
        <v>530.05999999999995</v>
      </c>
      <c r="AP18" s="83">
        <v>530.05999999999995</v>
      </c>
      <c r="AQ18" s="83">
        <v>530.05999999999995</v>
      </c>
      <c r="AR18" s="83">
        <v>530.05999999999995</v>
      </c>
      <c r="AS18" s="83">
        <v>530.05999999999995</v>
      </c>
      <c r="AT18" s="83">
        <v>530.05999999999995</v>
      </c>
      <c r="AU18" s="83">
        <v>530.05999999999995</v>
      </c>
      <c r="AV18" s="83">
        <v>530.05999999999995</v>
      </c>
      <c r="AW18" s="83">
        <v>530.05999999999995</v>
      </c>
      <c r="AX18" s="84"/>
    </row>
    <row r="19" spans="1:50" ht="36.75" customHeight="1" x14ac:dyDescent="0.3">
      <c r="B19" s="82" t="s">
        <v>89</v>
      </c>
      <c r="C19" s="83">
        <v>212.51</v>
      </c>
      <c r="D19" s="83">
        <v>0</v>
      </c>
      <c r="E19" s="83">
        <v>212.51</v>
      </c>
      <c r="F19" s="83">
        <v>0</v>
      </c>
      <c r="G19" s="83">
        <v>212.51</v>
      </c>
      <c r="H19" s="83">
        <v>0</v>
      </c>
      <c r="I19" s="83">
        <v>212.51</v>
      </c>
      <c r="J19" s="83">
        <v>0</v>
      </c>
      <c r="K19" s="83">
        <v>212.51</v>
      </c>
      <c r="L19" s="83">
        <v>0</v>
      </c>
      <c r="M19" s="83">
        <v>212.51</v>
      </c>
      <c r="N19" s="83">
        <v>0</v>
      </c>
      <c r="O19" s="83">
        <v>212.51</v>
      </c>
      <c r="P19" s="83">
        <v>0</v>
      </c>
      <c r="Q19" s="83">
        <v>212.51</v>
      </c>
      <c r="R19" s="83">
        <v>0</v>
      </c>
      <c r="S19" s="83">
        <v>212.51</v>
      </c>
      <c r="T19" s="83">
        <v>0</v>
      </c>
      <c r="U19" s="83">
        <v>212.51</v>
      </c>
      <c r="V19" s="83">
        <v>0</v>
      </c>
      <c r="W19" s="83">
        <v>212.51</v>
      </c>
      <c r="X19" s="83">
        <v>0</v>
      </c>
      <c r="Y19" s="83">
        <v>212.51</v>
      </c>
      <c r="Z19" s="83">
        <v>0</v>
      </c>
      <c r="AA19" s="83">
        <v>212.51</v>
      </c>
      <c r="AB19" s="83">
        <v>0</v>
      </c>
      <c r="AC19" s="83">
        <v>212.51</v>
      </c>
      <c r="AD19" s="83">
        <v>0</v>
      </c>
      <c r="AE19" s="83">
        <v>212.51</v>
      </c>
      <c r="AF19" s="83">
        <v>0</v>
      </c>
      <c r="AG19" s="83">
        <v>212.51</v>
      </c>
      <c r="AH19" s="83">
        <v>0</v>
      </c>
      <c r="AI19" s="83">
        <v>212.51</v>
      </c>
      <c r="AJ19" s="83">
        <v>0</v>
      </c>
      <c r="AK19" s="83">
        <v>212.51</v>
      </c>
      <c r="AL19" s="83">
        <v>0</v>
      </c>
      <c r="AM19" s="83">
        <v>212.51</v>
      </c>
      <c r="AN19" s="83">
        <v>0</v>
      </c>
      <c r="AO19" s="83">
        <v>212.51</v>
      </c>
      <c r="AP19" s="83">
        <v>0</v>
      </c>
      <c r="AQ19" s="83">
        <v>212.51</v>
      </c>
      <c r="AR19" s="83">
        <v>0</v>
      </c>
      <c r="AS19" s="83">
        <v>212.51</v>
      </c>
      <c r="AT19" s="83">
        <v>0</v>
      </c>
      <c r="AU19" s="83">
        <v>212.51</v>
      </c>
      <c r="AV19" s="83">
        <v>0</v>
      </c>
      <c r="AW19" s="83">
        <v>212.51</v>
      </c>
      <c r="AX19" s="84"/>
    </row>
    <row r="20" spans="1:50" ht="36.75" customHeight="1" x14ac:dyDescent="0.3">
      <c r="B20" s="82" t="s">
        <v>90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0</v>
      </c>
      <c r="O20" s="83">
        <v>0</v>
      </c>
      <c r="P20" s="83">
        <v>0</v>
      </c>
      <c r="Q20" s="83">
        <v>0</v>
      </c>
      <c r="R20" s="83">
        <v>0</v>
      </c>
      <c r="S20" s="83">
        <v>0</v>
      </c>
      <c r="T20" s="83">
        <v>212.51</v>
      </c>
      <c r="U20" s="83">
        <v>212.51</v>
      </c>
      <c r="V20" s="83">
        <v>212.51</v>
      </c>
      <c r="W20" s="83">
        <v>212.51</v>
      </c>
      <c r="X20" s="83">
        <v>212.51</v>
      </c>
      <c r="Y20" s="83">
        <v>212.51</v>
      </c>
      <c r="Z20" s="83">
        <v>212.51</v>
      </c>
      <c r="AA20" s="83">
        <v>212.51</v>
      </c>
      <c r="AB20" s="83">
        <v>212.51</v>
      </c>
      <c r="AC20" s="83">
        <v>212.51</v>
      </c>
      <c r="AD20" s="83">
        <v>212.51</v>
      </c>
      <c r="AE20" s="83">
        <v>212.51</v>
      </c>
      <c r="AF20" s="83">
        <v>212.51</v>
      </c>
      <c r="AG20" s="83">
        <v>212.51</v>
      </c>
      <c r="AH20" s="83">
        <v>212.51</v>
      </c>
      <c r="AI20" s="83">
        <v>212.51</v>
      </c>
      <c r="AJ20" s="83">
        <v>212.51</v>
      </c>
      <c r="AK20" s="83">
        <v>212.51</v>
      </c>
      <c r="AL20" s="83">
        <v>212.51</v>
      </c>
      <c r="AM20" s="83">
        <v>212.51</v>
      </c>
      <c r="AN20" s="83">
        <v>212.51</v>
      </c>
      <c r="AO20" s="83">
        <v>212.51</v>
      </c>
      <c r="AP20" s="83">
        <v>212.51</v>
      </c>
      <c r="AQ20" s="83">
        <v>212.51</v>
      </c>
      <c r="AR20" s="83">
        <v>212.51</v>
      </c>
      <c r="AS20" s="83">
        <v>212.51</v>
      </c>
      <c r="AT20" s="83">
        <v>212.51</v>
      </c>
      <c r="AU20" s="83">
        <v>212.51</v>
      </c>
      <c r="AV20" s="83">
        <v>212.51</v>
      </c>
      <c r="AW20" s="83">
        <v>212.51</v>
      </c>
      <c r="AX20" s="84"/>
    </row>
    <row r="21" spans="1:50" ht="36.75" customHeight="1" x14ac:dyDescent="0.3">
      <c r="B21" s="82" t="s">
        <v>91</v>
      </c>
      <c r="C21" s="83">
        <v>0</v>
      </c>
      <c r="D21" s="83">
        <v>0</v>
      </c>
      <c r="E21" s="83">
        <v>0</v>
      </c>
      <c r="F21" s="83">
        <v>0</v>
      </c>
      <c r="G21" s="83">
        <v>0</v>
      </c>
      <c r="H21" s="83">
        <v>0</v>
      </c>
      <c r="I21" s="83">
        <v>0</v>
      </c>
      <c r="J21" s="83">
        <v>0</v>
      </c>
      <c r="K21" s="83">
        <v>0</v>
      </c>
      <c r="L21" s="83">
        <v>0</v>
      </c>
      <c r="M21" s="83">
        <v>0</v>
      </c>
      <c r="N21" s="83">
        <v>0</v>
      </c>
      <c r="O21" s="83">
        <v>0</v>
      </c>
      <c r="P21" s="83">
        <v>0</v>
      </c>
      <c r="Q21" s="83">
        <v>0</v>
      </c>
      <c r="R21" s="83">
        <v>0</v>
      </c>
      <c r="S21" s="83">
        <v>0</v>
      </c>
      <c r="T21" s="83">
        <v>0</v>
      </c>
      <c r="U21" s="83">
        <v>0</v>
      </c>
      <c r="V21" s="83">
        <v>0</v>
      </c>
      <c r="W21" s="83">
        <v>0</v>
      </c>
      <c r="X21" s="83">
        <v>0</v>
      </c>
      <c r="Y21" s="83">
        <v>343.88</v>
      </c>
      <c r="Z21" s="83">
        <v>343.88</v>
      </c>
      <c r="AA21" s="83">
        <v>343.88</v>
      </c>
      <c r="AB21" s="83">
        <v>343.88</v>
      </c>
      <c r="AC21" s="83">
        <v>343.88</v>
      </c>
      <c r="AD21" s="83">
        <v>343.88</v>
      </c>
      <c r="AE21" s="83">
        <v>343.88</v>
      </c>
      <c r="AF21" s="83">
        <v>343.88</v>
      </c>
      <c r="AG21" s="83">
        <v>343.88</v>
      </c>
      <c r="AH21" s="83">
        <v>343.88</v>
      </c>
      <c r="AI21" s="83">
        <v>343.88</v>
      </c>
      <c r="AJ21" s="83">
        <v>343.88</v>
      </c>
      <c r="AK21" s="83">
        <v>343.88</v>
      </c>
      <c r="AL21" s="83">
        <v>343.88</v>
      </c>
      <c r="AM21" s="83">
        <v>343.88</v>
      </c>
      <c r="AN21" s="83">
        <v>343.88</v>
      </c>
      <c r="AO21" s="83">
        <v>343.88</v>
      </c>
      <c r="AP21" s="83">
        <v>343.88</v>
      </c>
      <c r="AQ21" s="83">
        <v>343.88</v>
      </c>
      <c r="AR21" s="83">
        <v>343.88</v>
      </c>
      <c r="AS21" s="83">
        <v>343.88</v>
      </c>
      <c r="AT21" s="83">
        <v>343.88</v>
      </c>
      <c r="AU21" s="83">
        <v>343.88</v>
      </c>
      <c r="AV21" s="83">
        <v>343.88</v>
      </c>
      <c r="AW21" s="83">
        <v>343.88</v>
      </c>
      <c r="AX21" s="84"/>
    </row>
    <row r="22" spans="1:50" ht="36.75" customHeight="1" x14ac:dyDescent="0.3">
      <c r="B22" s="82" t="s">
        <v>113</v>
      </c>
      <c r="C22" s="83">
        <v>1751.93</v>
      </c>
      <c r="D22" s="83">
        <v>1751.93</v>
      </c>
      <c r="E22" s="83">
        <v>1751.93</v>
      </c>
      <c r="F22" s="83">
        <v>1751.93</v>
      </c>
      <c r="G22" s="83">
        <v>1751.93</v>
      </c>
      <c r="H22" s="83">
        <v>1751.93</v>
      </c>
      <c r="I22" s="83">
        <v>1751.93</v>
      </c>
      <c r="J22" s="83">
        <v>1751.93</v>
      </c>
      <c r="K22" s="83">
        <v>1751.93</v>
      </c>
      <c r="L22" s="83">
        <v>1751.93</v>
      </c>
      <c r="M22" s="83">
        <v>1751.93</v>
      </c>
      <c r="N22" s="83">
        <v>1751.93</v>
      </c>
      <c r="O22" s="83">
        <v>1751.93</v>
      </c>
      <c r="P22" s="83">
        <v>1751.93</v>
      </c>
      <c r="Q22" s="83">
        <v>1751.93</v>
      </c>
      <c r="R22" s="83">
        <v>1751.93</v>
      </c>
      <c r="S22" s="83">
        <v>1751.93</v>
      </c>
      <c r="T22" s="83">
        <v>1751.93</v>
      </c>
      <c r="U22" s="83">
        <v>1751.93</v>
      </c>
      <c r="V22" s="83">
        <v>1751.93</v>
      </c>
      <c r="W22" s="83">
        <v>1751.93</v>
      </c>
      <c r="X22" s="83">
        <v>1751.93</v>
      </c>
      <c r="Y22" s="83">
        <v>0</v>
      </c>
      <c r="Z22" s="83">
        <v>0</v>
      </c>
      <c r="AA22" s="83">
        <v>0</v>
      </c>
      <c r="AB22" s="83">
        <v>0</v>
      </c>
      <c r="AC22" s="83">
        <v>0</v>
      </c>
      <c r="AD22" s="83">
        <v>0</v>
      </c>
      <c r="AE22" s="83">
        <v>0</v>
      </c>
      <c r="AF22" s="83">
        <v>0</v>
      </c>
      <c r="AG22" s="83">
        <v>0</v>
      </c>
      <c r="AH22" s="83">
        <v>0</v>
      </c>
      <c r="AI22" s="83">
        <v>0</v>
      </c>
      <c r="AJ22" s="83">
        <v>0</v>
      </c>
      <c r="AK22" s="83">
        <v>0</v>
      </c>
      <c r="AL22" s="83">
        <v>0</v>
      </c>
      <c r="AM22" s="83">
        <v>0</v>
      </c>
      <c r="AN22" s="83">
        <v>0</v>
      </c>
      <c r="AO22" s="83">
        <v>0</v>
      </c>
      <c r="AP22" s="83">
        <v>0</v>
      </c>
      <c r="AQ22" s="83">
        <v>0</v>
      </c>
      <c r="AR22" s="83">
        <v>0</v>
      </c>
      <c r="AS22" s="83">
        <v>0</v>
      </c>
      <c r="AT22" s="83">
        <v>0</v>
      </c>
      <c r="AU22" s="83">
        <v>0</v>
      </c>
      <c r="AV22" s="83">
        <v>0</v>
      </c>
      <c r="AW22" s="83">
        <v>0</v>
      </c>
      <c r="AX22" s="84"/>
    </row>
    <row r="23" spans="1:50" ht="204.75" customHeight="1" x14ac:dyDescent="0.3">
      <c r="B23" s="82" t="s">
        <v>92</v>
      </c>
      <c r="C23" s="83">
        <v>1255.03</v>
      </c>
      <c r="D23" s="83">
        <v>1255.03</v>
      </c>
      <c r="E23" s="83">
        <v>1255.03</v>
      </c>
      <c r="F23" s="83">
        <v>1255.03</v>
      </c>
      <c r="G23" s="83">
        <v>1255.03</v>
      </c>
      <c r="H23" s="83">
        <v>1255.03</v>
      </c>
      <c r="I23" s="83">
        <v>1255.03</v>
      </c>
      <c r="J23" s="83">
        <v>1255.03</v>
      </c>
      <c r="K23" s="83">
        <v>1255.03</v>
      </c>
      <c r="L23" s="83">
        <v>1255.03</v>
      </c>
      <c r="M23" s="83">
        <v>1255.03</v>
      </c>
      <c r="N23" s="83">
        <v>1255.03</v>
      </c>
      <c r="O23" s="83">
        <v>1255.03</v>
      </c>
      <c r="P23" s="83">
        <v>1255.03</v>
      </c>
      <c r="Q23" s="83">
        <v>1255.03</v>
      </c>
      <c r="R23" s="83">
        <v>1255.03</v>
      </c>
      <c r="S23" s="83">
        <v>1255.03</v>
      </c>
      <c r="T23" s="83">
        <v>1255.03</v>
      </c>
      <c r="U23" s="83">
        <v>1255.03</v>
      </c>
      <c r="V23" s="83">
        <v>1255.03</v>
      </c>
      <c r="W23" s="83">
        <v>1255.03</v>
      </c>
      <c r="X23" s="83">
        <v>1255.03</v>
      </c>
      <c r="Y23" s="83">
        <v>1255.03</v>
      </c>
      <c r="Z23" s="83">
        <v>1255.03</v>
      </c>
      <c r="AA23" s="83">
        <v>1255.03</v>
      </c>
      <c r="AB23" s="83">
        <v>1255.03</v>
      </c>
      <c r="AC23" s="83">
        <v>1255.03</v>
      </c>
      <c r="AD23" s="83">
        <v>1255.03</v>
      </c>
      <c r="AE23" s="83">
        <v>1255.03</v>
      </c>
      <c r="AF23" s="83">
        <v>1255.03</v>
      </c>
      <c r="AG23" s="83">
        <v>1255.03</v>
      </c>
      <c r="AH23" s="83">
        <v>1255.03</v>
      </c>
      <c r="AI23" s="83">
        <v>1255.03</v>
      </c>
      <c r="AJ23" s="83">
        <v>1255.03</v>
      </c>
      <c r="AK23" s="83">
        <v>1255.03</v>
      </c>
      <c r="AL23" s="83">
        <v>1255.03</v>
      </c>
      <c r="AM23" s="83">
        <v>1255.03</v>
      </c>
      <c r="AN23" s="83">
        <v>1255.03</v>
      </c>
      <c r="AO23" s="83">
        <v>1255.03</v>
      </c>
      <c r="AP23" s="83">
        <v>1255.03</v>
      </c>
      <c r="AQ23" s="83">
        <v>1255.03</v>
      </c>
      <c r="AR23" s="83">
        <v>1255.03</v>
      </c>
      <c r="AS23" s="83">
        <v>1255.03</v>
      </c>
      <c r="AT23" s="83">
        <v>1255.03</v>
      </c>
      <c r="AU23" s="83">
        <v>1255.03</v>
      </c>
      <c r="AV23" s="83">
        <v>1255.03</v>
      </c>
      <c r="AW23" s="83">
        <v>1255.03</v>
      </c>
      <c r="AX23" s="84"/>
    </row>
    <row r="24" spans="1:50" ht="73.5" customHeight="1" x14ac:dyDescent="0.3">
      <c r="B24" s="82" t="s">
        <v>93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452.74</v>
      </c>
      <c r="K24" s="83">
        <v>0</v>
      </c>
      <c r="L24" s="83">
        <v>0</v>
      </c>
      <c r="M24" s="83">
        <v>0</v>
      </c>
      <c r="N24" s="83">
        <v>0</v>
      </c>
      <c r="O24" s="83">
        <v>0</v>
      </c>
      <c r="P24" s="83">
        <v>0</v>
      </c>
      <c r="Q24" s="83">
        <v>0</v>
      </c>
      <c r="R24" s="83">
        <v>0</v>
      </c>
      <c r="S24" s="83">
        <v>0</v>
      </c>
      <c r="T24" s="83">
        <v>452.74</v>
      </c>
      <c r="U24" s="83">
        <v>0</v>
      </c>
      <c r="V24" s="83">
        <v>0</v>
      </c>
      <c r="W24" s="83">
        <v>0</v>
      </c>
      <c r="X24" s="83">
        <v>0</v>
      </c>
      <c r="Y24" s="83">
        <v>0</v>
      </c>
      <c r="Z24" s="83">
        <v>0</v>
      </c>
      <c r="AA24" s="83">
        <v>0</v>
      </c>
      <c r="AB24" s="83">
        <v>0</v>
      </c>
      <c r="AC24" s="83">
        <v>0</v>
      </c>
      <c r="AD24" s="83">
        <v>452.74</v>
      </c>
      <c r="AE24" s="83">
        <v>0</v>
      </c>
      <c r="AF24" s="83">
        <v>0</v>
      </c>
      <c r="AG24" s="83">
        <v>0</v>
      </c>
      <c r="AH24" s="83">
        <v>0</v>
      </c>
      <c r="AI24" s="83">
        <v>0</v>
      </c>
      <c r="AJ24" s="83">
        <v>0</v>
      </c>
      <c r="AK24" s="83">
        <v>0</v>
      </c>
      <c r="AL24" s="83">
        <v>0</v>
      </c>
      <c r="AM24" s="83">
        <v>0</v>
      </c>
      <c r="AN24" s="83">
        <v>452.74</v>
      </c>
      <c r="AO24" s="83">
        <v>0</v>
      </c>
      <c r="AP24" s="83">
        <v>0</v>
      </c>
      <c r="AQ24" s="83">
        <v>0</v>
      </c>
      <c r="AR24" s="83">
        <v>0</v>
      </c>
      <c r="AS24" s="83">
        <v>0</v>
      </c>
      <c r="AT24" s="83">
        <v>0</v>
      </c>
      <c r="AU24" s="83">
        <v>0</v>
      </c>
      <c r="AV24" s="83">
        <v>0</v>
      </c>
      <c r="AW24" s="83">
        <v>0</v>
      </c>
      <c r="AX24" s="84"/>
    </row>
    <row r="25" spans="1:50" s="230" customFormat="1" ht="24" customHeight="1" x14ac:dyDescent="0.3">
      <c r="A25" s="86"/>
      <c r="B25" s="86" t="s">
        <v>94</v>
      </c>
      <c r="C25" s="228">
        <v>3699.5</v>
      </c>
      <c r="D25" s="228">
        <v>3487</v>
      </c>
      <c r="E25" s="228">
        <v>3699.5</v>
      </c>
      <c r="F25" s="228">
        <v>3487</v>
      </c>
      <c r="G25" s="228">
        <v>3699.5</v>
      </c>
      <c r="H25" s="228">
        <v>3487</v>
      </c>
      <c r="I25" s="228">
        <v>3699.5</v>
      </c>
      <c r="J25" s="228">
        <v>3939.74</v>
      </c>
      <c r="K25" s="228">
        <v>3699.5</v>
      </c>
      <c r="L25" s="228">
        <v>3487</v>
      </c>
      <c r="M25" s="228">
        <v>3699.5</v>
      </c>
      <c r="N25" s="228">
        <v>3487</v>
      </c>
      <c r="O25" s="228">
        <v>3699.5</v>
      </c>
      <c r="P25" s="228">
        <v>3487</v>
      </c>
      <c r="Q25" s="228">
        <v>3699.5</v>
      </c>
      <c r="R25" s="228">
        <v>3487</v>
      </c>
      <c r="S25" s="228">
        <v>3699.5</v>
      </c>
      <c r="T25" s="228">
        <v>4152.24</v>
      </c>
      <c r="U25" s="228">
        <v>3912.01</v>
      </c>
      <c r="V25" s="228">
        <v>3699.5</v>
      </c>
      <c r="W25" s="228">
        <v>3912.01</v>
      </c>
      <c r="X25" s="228">
        <v>3699.5</v>
      </c>
      <c r="Y25" s="228">
        <v>2969.12</v>
      </c>
      <c r="Z25" s="228">
        <v>2756.62</v>
      </c>
      <c r="AA25" s="228">
        <v>2969.12</v>
      </c>
      <c r="AB25" s="228">
        <v>2756.62</v>
      </c>
      <c r="AC25" s="228">
        <v>2969.12</v>
      </c>
      <c r="AD25" s="228">
        <v>3209.35</v>
      </c>
      <c r="AE25" s="228">
        <v>2969.12</v>
      </c>
      <c r="AF25" s="228">
        <v>2756.62</v>
      </c>
      <c r="AG25" s="228">
        <v>2969.12</v>
      </c>
      <c r="AH25" s="228">
        <v>2756.62</v>
      </c>
      <c r="AI25" s="228">
        <v>2969.12</v>
      </c>
      <c r="AJ25" s="228">
        <v>2756.62</v>
      </c>
      <c r="AK25" s="228">
        <v>2969.12</v>
      </c>
      <c r="AL25" s="228">
        <v>2756.62</v>
      </c>
      <c r="AM25" s="228">
        <v>2969.12</v>
      </c>
      <c r="AN25" s="228">
        <v>3209.35</v>
      </c>
      <c r="AO25" s="228">
        <v>2969.12</v>
      </c>
      <c r="AP25" s="228">
        <v>2756.62</v>
      </c>
      <c r="AQ25" s="228">
        <v>2969.12</v>
      </c>
      <c r="AR25" s="228">
        <v>2756.62</v>
      </c>
      <c r="AS25" s="228">
        <v>2969.12</v>
      </c>
      <c r="AT25" s="228">
        <v>2756.62</v>
      </c>
      <c r="AU25" s="228">
        <v>2969.12</v>
      </c>
      <c r="AV25" s="228">
        <v>2756.62</v>
      </c>
      <c r="AW25" s="228">
        <v>2969.12</v>
      </c>
      <c r="AX25" s="229"/>
    </row>
    <row r="26" spans="1:50" ht="36.75" customHeight="1" x14ac:dyDescent="0.3">
      <c r="B26" s="82" t="s">
        <v>96</v>
      </c>
      <c r="C26" s="83">
        <v>0</v>
      </c>
      <c r="D26" s="83">
        <v>0</v>
      </c>
      <c r="E26" s="83">
        <v>0</v>
      </c>
      <c r="F26" s="83">
        <v>0</v>
      </c>
      <c r="G26" s="83">
        <v>0</v>
      </c>
      <c r="H26" s="83">
        <v>0</v>
      </c>
      <c r="I26" s="83">
        <v>0</v>
      </c>
      <c r="J26" s="83">
        <v>0</v>
      </c>
      <c r="K26" s="83">
        <v>0</v>
      </c>
      <c r="L26" s="83">
        <v>0</v>
      </c>
      <c r="M26" s="83">
        <v>0</v>
      </c>
      <c r="N26" s="83">
        <v>0</v>
      </c>
      <c r="O26" s="83">
        <v>0</v>
      </c>
      <c r="P26" s="83">
        <v>0</v>
      </c>
      <c r="Q26" s="83">
        <v>0</v>
      </c>
      <c r="R26" s="83">
        <v>0</v>
      </c>
      <c r="S26" s="83">
        <v>0</v>
      </c>
      <c r="T26" s="83">
        <v>0</v>
      </c>
      <c r="U26" s="83">
        <v>0</v>
      </c>
      <c r="V26" s="83">
        <v>0</v>
      </c>
      <c r="W26" s="83">
        <v>0</v>
      </c>
      <c r="X26" s="83">
        <v>0</v>
      </c>
      <c r="Y26" s="83">
        <v>0</v>
      </c>
      <c r="Z26" s="83">
        <v>0</v>
      </c>
      <c r="AA26" s="83">
        <v>0</v>
      </c>
      <c r="AB26" s="83">
        <v>0</v>
      </c>
      <c r="AC26" s="83">
        <v>0</v>
      </c>
      <c r="AD26" s="83">
        <v>0</v>
      </c>
      <c r="AE26" s="83">
        <v>0</v>
      </c>
      <c r="AF26" s="83">
        <v>0</v>
      </c>
      <c r="AG26" s="83">
        <v>0</v>
      </c>
      <c r="AH26" s="83">
        <v>0</v>
      </c>
      <c r="AI26" s="83">
        <v>0</v>
      </c>
      <c r="AJ26" s="83">
        <v>0</v>
      </c>
      <c r="AK26" s="83">
        <v>0</v>
      </c>
      <c r="AL26" s="83">
        <v>0</v>
      </c>
      <c r="AM26" s="83">
        <v>0</v>
      </c>
      <c r="AN26" s="83">
        <v>0</v>
      </c>
      <c r="AO26" s="83">
        <v>0</v>
      </c>
      <c r="AP26" s="83">
        <v>0</v>
      </c>
      <c r="AQ26" s="83">
        <v>0</v>
      </c>
      <c r="AR26" s="83">
        <v>0</v>
      </c>
      <c r="AS26" s="83">
        <v>0</v>
      </c>
      <c r="AT26" s="83">
        <v>0</v>
      </c>
      <c r="AU26" s="83">
        <v>0</v>
      </c>
      <c r="AV26" s="83">
        <v>0</v>
      </c>
      <c r="AW26" s="83">
        <v>0</v>
      </c>
      <c r="AX26" s="84"/>
    </row>
    <row r="27" spans="1:50" ht="36.75" customHeight="1" x14ac:dyDescent="0.3">
      <c r="B27" s="82" t="s">
        <v>95</v>
      </c>
      <c r="C27" s="83">
        <v>0</v>
      </c>
      <c r="D27" s="83">
        <v>0</v>
      </c>
      <c r="E27" s="83">
        <v>0</v>
      </c>
      <c r="F27" s="83">
        <v>0</v>
      </c>
      <c r="G27" s="83">
        <v>0</v>
      </c>
      <c r="H27" s="83">
        <v>0</v>
      </c>
      <c r="I27" s="83">
        <v>0</v>
      </c>
      <c r="J27" s="83">
        <v>0</v>
      </c>
      <c r="K27" s="83">
        <v>0</v>
      </c>
      <c r="L27" s="83">
        <v>0</v>
      </c>
      <c r="M27" s="83">
        <v>0</v>
      </c>
      <c r="N27" s="83">
        <v>0</v>
      </c>
      <c r="O27" s="83">
        <v>0</v>
      </c>
      <c r="P27" s="83">
        <v>0</v>
      </c>
      <c r="Q27" s="83">
        <v>0</v>
      </c>
      <c r="R27" s="83">
        <v>0</v>
      </c>
      <c r="S27" s="83">
        <v>0</v>
      </c>
      <c r="T27" s="83">
        <v>0</v>
      </c>
      <c r="U27" s="83">
        <v>0</v>
      </c>
      <c r="V27" s="83">
        <v>0</v>
      </c>
      <c r="W27" s="83">
        <v>0</v>
      </c>
      <c r="X27" s="83">
        <v>0</v>
      </c>
      <c r="Y27" s="83">
        <v>141.66999999999999</v>
      </c>
      <c r="Z27" s="83">
        <v>141.66999999999999</v>
      </c>
      <c r="AA27" s="83">
        <v>141.66999999999999</v>
      </c>
      <c r="AB27" s="83">
        <v>141.66999999999999</v>
      </c>
      <c r="AC27" s="83">
        <v>141.66999999999999</v>
      </c>
      <c r="AD27" s="83">
        <v>141.66999999999999</v>
      </c>
      <c r="AE27" s="83">
        <v>141.66999999999999</v>
      </c>
      <c r="AF27" s="83">
        <v>141.66999999999999</v>
      </c>
      <c r="AG27" s="83">
        <v>141.66999999999999</v>
      </c>
      <c r="AH27" s="83">
        <v>141.66999999999999</v>
      </c>
      <c r="AI27" s="83">
        <v>141.66999999999999</v>
      </c>
      <c r="AJ27" s="83">
        <v>141.66999999999999</v>
      </c>
      <c r="AK27" s="83">
        <v>141.66999999999999</v>
      </c>
      <c r="AL27" s="83">
        <v>141.66999999999999</v>
      </c>
      <c r="AM27" s="83">
        <v>141.66999999999999</v>
      </c>
      <c r="AN27" s="83">
        <v>141.66999999999999</v>
      </c>
      <c r="AO27" s="83">
        <v>141.66999999999999</v>
      </c>
      <c r="AP27" s="83">
        <v>141.66999999999999</v>
      </c>
      <c r="AQ27" s="83">
        <v>141.66999999999999</v>
      </c>
      <c r="AR27" s="83">
        <v>141.66999999999999</v>
      </c>
      <c r="AS27" s="83">
        <v>141.66999999999999</v>
      </c>
      <c r="AT27" s="83">
        <v>141.66999999999999</v>
      </c>
      <c r="AU27" s="83">
        <v>141.66999999999999</v>
      </c>
      <c r="AV27" s="83">
        <v>141.66999999999999</v>
      </c>
      <c r="AW27" s="83">
        <v>141.66999999999999</v>
      </c>
      <c r="AX27" s="84"/>
    </row>
    <row r="28" spans="1:50" ht="36.75" customHeight="1" x14ac:dyDescent="0.3">
      <c r="B28" s="82" t="s">
        <v>97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>
        <v>0</v>
      </c>
      <c r="L28" s="83">
        <v>0</v>
      </c>
      <c r="M28" s="83">
        <v>0</v>
      </c>
      <c r="N28" s="83">
        <v>0</v>
      </c>
      <c r="O28" s="83">
        <v>0</v>
      </c>
      <c r="P28" s="83">
        <v>0</v>
      </c>
      <c r="Q28" s="83">
        <v>0</v>
      </c>
      <c r="R28" s="83">
        <v>0</v>
      </c>
      <c r="S28" s="83">
        <v>0</v>
      </c>
      <c r="T28" s="83">
        <v>0</v>
      </c>
      <c r="U28" s="83">
        <v>0</v>
      </c>
      <c r="V28" s="83">
        <v>0</v>
      </c>
      <c r="W28" s="83">
        <v>0</v>
      </c>
      <c r="X28" s="83">
        <v>0</v>
      </c>
      <c r="Y28" s="83">
        <v>150.72</v>
      </c>
      <c r="Z28" s="83">
        <v>0</v>
      </c>
      <c r="AA28" s="83">
        <v>150.72</v>
      </c>
      <c r="AB28" s="83">
        <v>0</v>
      </c>
      <c r="AC28" s="83">
        <v>150.72</v>
      </c>
      <c r="AD28" s="83">
        <v>0</v>
      </c>
      <c r="AE28" s="83">
        <v>150.72</v>
      </c>
      <c r="AF28" s="83">
        <v>0</v>
      </c>
      <c r="AG28" s="83">
        <v>150.72</v>
      </c>
      <c r="AH28" s="83">
        <v>0</v>
      </c>
      <c r="AI28" s="83">
        <v>150.72</v>
      </c>
      <c r="AJ28" s="83">
        <v>0</v>
      </c>
      <c r="AK28" s="83">
        <v>150.72</v>
      </c>
      <c r="AL28" s="83">
        <v>0</v>
      </c>
      <c r="AM28" s="83">
        <v>150.72</v>
      </c>
      <c r="AN28" s="83">
        <v>0</v>
      </c>
      <c r="AO28" s="83">
        <v>150.72</v>
      </c>
      <c r="AP28" s="83">
        <v>0</v>
      </c>
      <c r="AQ28" s="83">
        <v>150.72</v>
      </c>
      <c r="AR28" s="83">
        <v>0</v>
      </c>
      <c r="AS28" s="83">
        <v>150.72</v>
      </c>
      <c r="AT28" s="83">
        <v>0</v>
      </c>
      <c r="AU28" s="83">
        <v>150.72</v>
      </c>
      <c r="AV28" s="83">
        <v>0</v>
      </c>
      <c r="AW28" s="83">
        <v>150.72</v>
      </c>
      <c r="AX28" s="84"/>
    </row>
    <row r="29" spans="1:50" ht="36.75" customHeight="1" x14ac:dyDescent="0.3">
      <c r="B29" s="82" t="s">
        <v>114</v>
      </c>
      <c r="C29" s="83">
        <v>0</v>
      </c>
      <c r="D29" s="83">
        <v>0</v>
      </c>
      <c r="E29" s="83">
        <v>0</v>
      </c>
      <c r="F29" s="83">
        <v>0</v>
      </c>
      <c r="G29" s="83">
        <v>0</v>
      </c>
      <c r="H29" s="83">
        <v>0</v>
      </c>
      <c r="I29" s="83">
        <v>0</v>
      </c>
      <c r="J29" s="83">
        <v>0</v>
      </c>
      <c r="K29" s="83">
        <v>0</v>
      </c>
      <c r="L29" s="83">
        <v>0</v>
      </c>
      <c r="M29" s="83">
        <v>0</v>
      </c>
      <c r="N29" s="83">
        <v>0</v>
      </c>
      <c r="O29" s="83">
        <v>0</v>
      </c>
      <c r="P29" s="83">
        <v>0</v>
      </c>
      <c r="Q29" s="83">
        <v>0</v>
      </c>
      <c r="R29" s="83">
        <v>0</v>
      </c>
      <c r="S29" s="83">
        <v>0</v>
      </c>
      <c r="T29" s="83">
        <v>0</v>
      </c>
      <c r="U29" s="83">
        <v>0</v>
      </c>
      <c r="V29" s="83">
        <v>0</v>
      </c>
      <c r="W29" s="83">
        <v>0</v>
      </c>
      <c r="X29" s="83">
        <v>0</v>
      </c>
      <c r="Y29" s="83">
        <v>427.58</v>
      </c>
      <c r="Z29" s="83">
        <v>0</v>
      </c>
      <c r="AA29" s="83">
        <v>427.58</v>
      </c>
      <c r="AB29" s="83">
        <v>0</v>
      </c>
      <c r="AC29" s="83">
        <v>427.58</v>
      </c>
      <c r="AD29" s="83">
        <v>0</v>
      </c>
      <c r="AE29" s="83">
        <v>427.58</v>
      </c>
      <c r="AF29" s="83">
        <v>0</v>
      </c>
      <c r="AG29" s="83">
        <v>427.58</v>
      </c>
      <c r="AH29" s="83">
        <v>0</v>
      </c>
      <c r="AI29" s="83">
        <v>427.58</v>
      </c>
      <c r="AJ29" s="83">
        <v>0</v>
      </c>
      <c r="AK29" s="83">
        <v>427.58</v>
      </c>
      <c r="AL29" s="83">
        <v>0</v>
      </c>
      <c r="AM29" s="83">
        <v>427.58</v>
      </c>
      <c r="AN29" s="83">
        <v>0</v>
      </c>
      <c r="AO29" s="83">
        <v>427.58</v>
      </c>
      <c r="AP29" s="83">
        <v>0</v>
      </c>
      <c r="AQ29" s="83">
        <v>427.58</v>
      </c>
      <c r="AR29" s="83">
        <v>0</v>
      </c>
      <c r="AS29" s="83">
        <v>427.58</v>
      </c>
      <c r="AT29" s="83">
        <v>0</v>
      </c>
      <c r="AU29" s="83">
        <v>427.58</v>
      </c>
      <c r="AV29" s="83">
        <v>0</v>
      </c>
      <c r="AW29" s="83">
        <v>427.58</v>
      </c>
      <c r="AX29" s="84"/>
    </row>
    <row r="30" spans="1:50" ht="36.75" customHeight="1" x14ac:dyDescent="0.3">
      <c r="B30" s="82" t="s">
        <v>113</v>
      </c>
      <c r="C30" s="83">
        <v>0</v>
      </c>
      <c r="D30" s="83">
        <v>0</v>
      </c>
      <c r="E30" s="83">
        <v>0</v>
      </c>
      <c r="F30" s="83">
        <v>0</v>
      </c>
      <c r="G30" s="83">
        <v>0</v>
      </c>
      <c r="H30" s="83">
        <v>0</v>
      </c>
      <c r="I30" s="83">
        <v>0</v>
      </c>
      <c r="J30" s="83">
        <v>0</v>
      </c>
      <c r="K30" s="83">
        <v>0</v>
      </c>
      <c r="L30" s="83">
        <v>0</v>
      </c>
      <c r="M30" s="83">
        <v>0</v>
      </c>
      <c r="N30" s="83">
        <v>0</v>
      </c>
      <c r="O30" s="83">
        <v>0</v>
      </c>
      <c r="P30" s="83">
        <v>0</v>
      </c>
      <c r="Q30" s="83">
        <v>0</v>
      </c>
      <c r="R30" s="83">
        <v>0</v>
      </c>
      <c r="S30" s="83">
        <v>0</v>
      </c>
      <c r="T30" s="83">
        <v>0</v>
      </c>
      <c r="U30" s="83">
        <v>0</v>
      </c>
      <c r="V30" s="83">
        <v>0</v>
      </c>
      <c r="W30" s="83">
        <v>0</v>
      </c>
      <c r="X30" s="83">
        <v>0</v>
      </c>
      <c r="Y30" s="83">
        <v>1751.93</v>
      </c>
      <c r="Z30" s="83">
        <v>1751.93</v>
      </c>
      <c r="AA30" s="83">
        <v>1751.93</v>
      </c>
      <c r="AB30" s="83">
        <v>1751.93</v>
      </c>
      <c r="AC30" s="83">
        <v>1751.93</v>
      </c>
      <c r="AD30" s="83">
        <v>1751.93</v>
      </c>
      <c r="AE30" s="83">
        <v>1751.93</v>
      </c>
      <c r="AF30" s="83">
        <v>1751.93</v>
      </c>
      <c r="AG30" s="83">
        <v>1751.93</v>
      </c>
      <c r="AH30" s="83">
        <v>1751.93</v>
      </c>
      <c r="AI30" s="83">
        <v>1751.93</v>
      </c>
      <c r="AJ30" s="83">
        <v>1751.93</v>
      </c>
      <c r="AK30" s="83">
        <v>1751.93</v>
      </c>
      <c r="AL30" s="83">
        <v>1751.93</v>
      </c>
      <c r="AM30" s="83">
        <v>1751.93</v>
      </c>
      <c r="AN30" s="83">
        <v>1751.93</v>
      </c>
      <c r="AO30" s="83">
        <v>1751.93</v>
      </c>
      <c r="AP30" s="83">
        <v>1751.93</v>
      </c>
      <c r="AQ30" s="83">
        <v>1751.93</v>
      </c>
      <c r="AR30" s="83">
        <v>1751.93</v>
      </c>
      <c r="AS30" s="83">
        <v>1751.93</v>
      </c>
      <c r="AT30" s="83">
        <v>1751.93</v>
      </c>
      <c r="AU30" s="83">
        <v>1751.93</v>
      </c>
      <c r="AV30" s="83">
        <v>1751.93</v>
      </c>
      <c r="AW30" s="83">
        <v>1751.93</v>
      </c>
      <c r="AX30" s="84"/>
    </row>
    <row r="31" spans="1:50" ht="105" customHeight="1" x14ac:dyDescent="0.3">
      <c r="B31" s="82" t="s">
        <v>115</v>
      </c>
      <c r="C31" s="83">
        <v>335.42</v>
      </c>
      <c r="D31" s="83">
        <v>0</v>
      </c>
      <c r="E31" s="83">
        <v>0</v>
      </c>
      <c r="F31" s="83">
        <v>335.42</v>
      </c>
      <c r="G31" s="83">
        <v>0</v>
      </c>
      <c r="H31" s="83">
        <v>0</v>
      </c>
      <c r="I31" s="83">
        <v>335.42</v>
      </c>
      <c r="J31" s="83">
        <v>0</v>
      </c>
      <c r="K31" s="83">
        <v>0</v>
      </c>
      <c r="L31" s="83">
        <v>335.42</v>
      </c>
      <c r="M31" s="83">
        <v>0</v>
      </c>
      <c r="N31" s="83">
        <v>0</v>
      </c>
      <c r="O31" s="83">
        <v>335.42</v>
      </c>
      <c r="P31" s="83">
        <v>0</v>
      </c>
      <c r="Q31" s="83">
        <v>0</v>
      </c>
      <c r="R31" s="83">
        <v>335.42</v>
      </c>
      <c r="S31" s="83">
        <v>0</v>
      </c>
      <c r="T31" s="83">
        <v>0</v>
      </c>
      <c r="U31" s="83">
        <v>335.42</v>
      </c>
      <c r="V31" s="83">
        <v>0</v>
      </c>
      <c r="W31" s="83">
        <v>0</v>
      </c>
      <c r="X31" s="83">
        <v>335.42</v>
      </c>
      <c r="Y31" s="83">
        <v>0</v>
      </c>
      <c r="Z31" s="83">
        <v>0</v>
      </c>
      <c r="AA31" s="83">
        <v>335.42</v>
      </c>
      <c r="AB31" s="83">
        <v>0</v>
      </c>
      <c r="AC31" s="83">
        <v>0</v>
      </c>
      <c r="AD31" s="83">
        <v>335.42</v>
      </c>
      <c r="AE31" s="83">
        <v>0</v>
      </c>
      <c r="AF31" s="83">
        <v>0</v>
      </c>
      <c r="AG31" s="83">
        <v>335.42</v>
      </c>
      <c r="AH31" s="83">
        <v>0</v>
      </c>
      <c r="AI31" s="83">
        <v>0</v>
      </c>
      <c r="AJ31" s="83">
        <v>335.42</v>
      </c>
      <c r="AK31" s="83">
        <v>0</v>
      </c>
      <c r="AL31" s="83">
        <v>0</v>
      </c>
      <c r="AM31" s="83">
        <v>335.42</v>
      </c>
      <c r="AN31" s="83">
        <v>0</v>
      </c>
      <c r="AO31" s="83">
        <v>0</v>
      </c>
      <c r="AP31" s="83">
        <v>335.42</v>
      </c>
      <c r="AQ31" s="83">
        <v>0</v>
      </c>
      <c r="AR31" s="83">
        <v>0</v>
      </c>
      <c r="AS31" s="83">
        <v>335.42</v>
      </c>
      <c r="AT31" s="83">
        <v>0</v>
      </c>
      <c r="AU31" s="83">
        <v>0</v>
      </c>
      <c r="AV31" s="83">
        <v>335.42</v>
      </c>
      <c r="AW31" s="83">
        <v>0</v>
      </c>
      <c r="AX31" s="84"/>
    </row>
    <row r="32" spans="1:50" ht="198.75" customHeight="1" x14ac:dyDescent="0.3">
      <c r="B32" s="82" t="s">
        <v>110</v>
      </c>
      <c r="C32" s="83">
        <v>1255.03</v>
      </c>
      <c r="D32" s="83">
        <v>0</v>
      </c>
      <c r="E32" s="83">
        <v>0</v>
      </c>
      <c r="F32" s="83">
        <v>1255.03</v>
      </c>
      <c r="G32" s="83">
        <v>0</v>
      </c>
      <c r="H32" s="83">
        <v>0</v>
      </c>
      <c r="I32" s="83">
        <v>1255.03</v>
      </c>
      <c r="J32" s="83">
        <v>0</v>
      </c>
      <c r="K32" s="83">
        <v>0</v>
      </c>
      <c r="L32" s="83">
        <v>1255.03</v>
      </c>
      <c r="M32" s="83">
        <v>0</v>
      </c>
      <c r="N32" s="83">
        <v>0</v>
      </c>
      <c r="O32" s="83">
        <v>1255.03</v>
      </c>
      <c r="P32" s="83">
        <v>0</v>
      </c>
      <c r="Q32" s="83">
        <v>0</v>
      </c>
      <c r="R32" s="83">
        <v>1255.03</v>
      </c>
      <c r="S32" s="83">
        <v>0</v>
      </c>
      <c r="T32" s="83">
        <v>0</v>
      </c>
      <c r="U32" s="83">
        <v>1255.03</v>
      </c>
      <c r="V32" s="83">
        <v>0</v>
      </c>
      <c r="W32" s="83">
        <v>0</v>
      </c>
      <c r="X32" s="83">
        <v>1255.03</v>
      </c>
      <c r="Y32" s="83">
        <v>1255.03</v>
      </c>
      <c r="Z32" s="83">
        <v>1255.03</v>
      </c>
      <c r="AA32" s="83">
        <v>1255.03</v>
      </c>
      <c r="AB32" s="83">
        <v>1255.03</v>
      </c>
      <c r="AC32" s="83">
        <v>1255.03</v>
      </c>
      <c r="AD32" s="83">
        <v>1255.03</v>
      </c>
      <c r="AE32" s="83">
        <v>1255.03</v>
      </c>
      <c r="AF32" s="83">
        <v>1255.03</v>
      </c>
      <c r="AG32" s="83">
        <v>1255.03</v>
      </c>
      <c r="AH32" s="83">
        <v>1255.03</v>
      </c>
      <c r="AI32" s="83">
        <v>1255.03</v>
      </c>
      <c r="AJ32" s="83">
        <v>1255.03</v>
      </c>
      <c r="AK32" s="83">
        <v>1255.03</v>
      </c>
      <c r="AL32" s="83">
        <v>1255.03</v>
      </c>
      <c r="AM32" s="83">
        <v>1255.03</v>
      </c>
      <c r="AN32" s="83">
        <v>1255.03</v>
      </c>
      <c r="AO32" s="83">
        <v>1255.03</v>
      </c>
      <c r="AP32" s="83">
        <v>1255.03</v>
      </c>
      <c r="AQ32" s="83">
        <v>1255.03</v>
      </c>
      <c r="AR32" s="83">
        <v>1255.03</v>
      </c>
      <c r="AS32" s="83">
        <v>1255.03</v>
      </c>
      <c r="AT32" s="83">
        <v>1255.03</v>
      </c>
      <c r="AU32" s="83">
        <v>1255.03</v>
      </c>
      <c r="AV32" s="83">
        <v>1255.03</v>
      </c>
      <c r="AW32" s="83">
        <v>1255.03</v>
      </c>
      <c r="AX32" s="84"/>
    </row>
    <row r="33" spans="2:50" ht="36.75" customHeight="1" x14ac:dyDescent="0.3">
      <c r="B33" s="82" t="s">
        <v>100</v>
      </c>
      <c r="C33" s="83">
        <v>0</v>
      </c>
      <c r="D33" s="83">
        <v>0</v>
      </c>
      <c r="E33" s="83">
        <v>0</v>
      </c>
      <c r="F33" s="83">
        <v>0</v>
      </c>
      <c r="G33" s="83">
        <v>0</v>
      </c>
      <c r="H33" s="83">
        <v>0</v>
      </c>
      <c r="I33" s="83">
        <v>0</v>
      </c>
      <c r="J33" s="83">
        <v>0</v>
      </c>
      <c r="K33" s="83">
        <v>0</v>
      </c>
      <c r="L33" s="83">
        <v>0</v>
      </c>
      <c r="M33" s="83">
        <v>0</v>
      </c>
      <c r="N33" s="83">
        <v>0</v>
      </c>
      <c r="O33" s="83">
        <v>0</v>
      </c>
      <c r="P33" s="83">
        <v>0</v>
      </c>
      <c r="Q33" s="83">
        <v>0</v>
      </c>
      <c r="R33" s="83">
        <v>0</v>
      </c>
      <c r="S33" s="83">
        <v>0</v>
      </c>
      <c r="T33" s="83">
        <v>0</v>
      </c>
      <c r="U33" s="83">
        <v>0</v>
      </c>
      <c r="V33" s="83">
        <v>0</v>
      </c>
      <c r="W33" s="83">
        <v>0</v>
      </c>
      <c r="X33" s="83">
        <v>0</v>
      </c>
      <c r="Y33" s="83">
        <v>0</v>
      </c>
      <c r="Z33" s="83">
        <v>0</v>
      </c>
      <c r="AA33" s="83">
        <v>0</v>
      </c>
      <c r="AB33" s="83">
        <v>0</v>
      </c>
      <c r="AC33" s="83">
        <v>0</v>
      </c>
      <c r="AD33" s="83">
        <v>2427.37</v>
      </c>
      <c r="AE33" s="83">
        <v>0</v>
      </c>
      <c r="AF33" s="83">
        <v>0</v>
      </c>
      <c r="AG33" s="83">
        <v>0</v>
      </c>
      <c r="AH33" s="83">
        <v>0</v>
      </c>
      <c r="AI33" s="83">
        <v>0</v>
      </c>
      <c r="AJ33" s="83">
        <v>0</v>
      </c>
      <c r="AK33" s="83">
        <v>0</v>
      </c>
      <c r="AL33" s="83">
        <v>0</v>
      </c>
      <c r="AM33" s="83">
        <v>0</v>
      </c>
      <c r="AN33" s="83">
        <v>0</v>
      </c>
      <c r="AO33" s="83">
        <v>0</v>
      </c>
      <c r="AP33" s="83">
        <v>0</v>
      </c>
      <c r="AQ33" s="83">
        <v>0</v>
      </c>
      <c r="AR33" s="83">
        <v>0</v>
      </c>
      <c r="AS33" s="83">
        <v>0</v>
      </c>
      <c r="AT33" s="83">
        <v>0</v>
      </c>
      <c r="AU33" s="83">
        <v>0</v>
      </c>
      <c r="AV33" s="83">
        <v>0</v>
      </c>
      <c r="AW33" s="83">
        <v>0</v>
      </c>
      <c r="AX33" s="84"/>
    </row>
    <row r="34" spans="2:50" s="230" customFormat="1" ht="36.75" customHeight="1" x14ac:dyDescent="0.3">
      <c r="B34" s="86" t="s">
        <v>101</v>
      </c>
      <c r="C34" s="228">
        <v>4034.93</v>
      </c>
      <c r="D34" s="228" t="s">
        <v>197</v>
      </c>
      <c r="E34" s="228" t="s">
        <v>197</v>
      </c>
      <c r="F34" s="228">
        <v>3822.42</v>
      </c>
      <c r="G34" s="228" t="s">
        <v>197</v>
      </c>
      <c r="H34" s="228" t="s">
        <v>197</v>
      </c>
      <c r="I34" s="228">
        <v>4034.93</v>
      </c>
      <c r="J34" s="228" t="s">
        <v>197</v>
      </c>
      <c r="K34" s="228" t="s">
        <v>197</v>
      </c>
      <c r="L34" s="228">
        <v>3822.42</v>
      </c>
      <c r="M34" s="228" t="s">
        <v>197</v>
      </c>
      <c r="N34" s="228" t="s">
        <v>197</v>
      </c>
      <c r="O34" s="228">
        <v>4034.93</v>
      </c>
      <c r="P34" s="228" t="s">
        <v>197</v>
      </c>
      <c r="Q34" s="228" t="s">
        <v>197</v>
      </c>
      <c r="R34" s="228">
        <v>3822.42</v>
      </c>
      <c r="S34" s="228" t="s">
        <v>197</v>
      </c>
      <c r="T34" s="228" t="s">
        <v>197</v>
      </c>
      <c r="U34" s="228">
        <v>4247.43</v>
      </c>
      <c r="V34" s="228" t="s">
        <v>197</v>
      </c>
      <c r="W34" s="228" t="s">
        <v>197</v>
      </c>
      <c r="X34" s="228">
        <v>4034.93</v>
      </c>
      <c r="Y34" s="228">
        <v>5441.03</v>
      </c>
      <c r="Z34" s="228">
        <v>4650.22</v>
      </c>
      <c r="AA34" s="228">
        <v>5776.46</v>
      </c>
      <c r="AB34" s="228">
        <v>4650.22</v>
      </c>
      <c r="AC34" s="228">
        <v>5441.03</v>
      </c>
      <c r="AD34" s="228">
        <v>7865.76</v>
      </c>
      <c r="AE34" s="228">
        <v>5441.03</v>
      </c>
      <c r="AF34" s="228">
        <v>4650.22</v>
      </c>
      <c r="AG34" s="228">
        <v>5776.46</v>
      </c>
      <c r="AH34" s="228">
        <v>4650.22</v>
      </c>
      <c r="AI34" s="228">
        <v>5441.03</v>
      </c>
      <c r="AJ34" s="228">
        <v>4985.6499999999996</v>
      </c>
      <c r="AK34" s="228">
        <v>5441.03</v>
      </c>
      <c r="AL34" s="228">
        <v>4650.22</v>
      </c>
      <c r="AM34" s="228">
        <v>5776.46</v>
      </c>
      <c r="AN34" s="228">
        <v>5102.96</v>
      </c>
      <c r="AO34" s="228">
        <v>5441.03</v>
      </c>
      <c r="AP34" s="228">
        <v>4985.6499999999996</v>
      </c>
      <c r="AQ34" s="228">
        <v>5441.03</v>
      </c>
      <c r="AR34" s="228">
        <v>4650.22</v>
      </c>
      <c r="AS34" s="228">
        <v>5776.46</v>
      </c>
      <c r="AT34" s="228">
        <v>4650.22</v>
      </c>
      <c r="AU34" s="228">
        <v>5441.03</v>
      </c>
      <c r="AV34" s="228">
        <v>4985.6499999999996</v>
      </c>
      <c r="AW34" s="228">
        <v>5441.03</v>
      </c>
      <c r="AX34" s="229"/>
    </row>
    <row r="35" spans="2:50" ht="18.75" customHeight="1" x14ac:dyDescent="0.3">
      <c r="B35" s="286" t="s">
        <v>102</v>
      </c>
    </row>
    <row r="36" spans="2:50" x14ac:dyDescent="0.3">
      <c r="B36" s="286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</row>
    <row r="37" spans="2:50" ht="56.25" x14ac:dyDescent="0.3">
      <c r="B37" s="81" t="s">
        <v>103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</row>
    <row r="38" spans="2:50" ht="56.25" x14ac:dyDescent="0.3">
      <c r="B38" s="87" t="s">
        <v>104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</row>
    <row r="39" spans="2:50" ht="56.25" x14ac:dyDescent="0.3">
      <c r="B39" s="87" t="s">
        <v>105</v>
      </c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</row>
    <row r="40" spans="2:50" x14ac:dyDescent="0.3"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</row>
    <row r="41" spans="2:50" x14ac:dyDescent="0.3">
      <c r="C41" s="84"/>
      <c r="D41" s="84"/>
      <c r="E41" s="84"/>
      <c r="F41" s="84"/>
      <c r="G41" s="84"/>
      <c r="H41" s="84"/>
      <c r="I41" s="84"/>
      <c r="J41" s="210"/>
      <c r="K41" s="210"/>
      <c r="L41" s="210"/>
      <c r="M41" s="210"/>
      <c r="N41" s="210"/>
      <c r="O41" s="210"/>
      <c r="P41" s="210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</row>
    <row r="42" spans="2:50" ht="18.75" customHeight="1" x14ac:dyDescent="0.3">
      <c r="B42" s="271" t="s">
        <v>29</v>
      </c>
      <c r="C42" s="272"/>
      <c r="D42" s="272"/>
      <c r="E42" s="272"/>
      <c r="F42" s="272"/>
      <c r="G42" s="272"/>
      <c r="H42" s="272"/>
      <c r="I42" s="84"/>
      <c r="J42" s="281"/>
      <c r="K42" s="281"/>
      <c r="L42" s="281"/>
      <c r="M42" s="281"/>
      <c r="N42" s="281"/>
      <c r="O42" s="281"/>
      <c r="P42" s="210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</row>
    <row r="43" spans="2:50" ht="75" x14ac:dyDescent="0.3">
      <c r="B43" s="271"/>
      <c r="C43" s="52" t="s">
        <v>40</v>
      </c>
      <c r="D43" s="52" t="s">
        <v>106</v>
      </c>
      <c r="E43" s="52" t="s">
        <v>40</v>
      </c>
      <c r="F43" s="52" t="s">
        <v>106</v>
      </c>
      <c r="G43" s="52" t="s">
        <v>40</v>
      </c>
      <c r="H43" s="52" t="s">
        <v>106</v>
      </c>
      <c r="I43" s="84"/>
      <c r="J43" s="199"/>
      <c r="K43" s="199"/>
      <c r="L43" s="199"/>
      <c r="M43" s="199"/>
      <c r="N43" s="199"/>
      <c r="O43" s="199"/>
      <c r="P43" s="210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</row>
    <row r="44" spans="2:50" x14ac:dyDescent="0.3">
      <c r="B44" s="53" t="s">
        <v>107</v>
      </c>
      <c r="C44" s="53"/>
      <c r="D44" s="53"/>
      <c r="E44" s="53"/>
      <c r="F44" s="53"/>
      <c r="G44" s="53"/>
      <c r="H44" s="53"/>
      <c r="I44" s="84"/>
      <c r="J44" s="200"/>
      <c r="K44" s="200"/>
      <c r="L44" s="200"/>
      <c r="M44" s="200"/>
      <c r="N44" s="200"/>
      <c r="O44" s="200"/>
      <c r="P44" s="210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</row>
    <row r="45" spans="2:50" ht="20.25" x14ac:dyDescent="0.3">
      <c r="B45" s="53">
        <v>18</v>
      </c>
      <c r="C45" s="88">
        <v>3699.5</v>
      </c>
      <c r="D45" s="88">
        <v>4034.93</v>
      </c>
      <c r="E45" s="88">
        <v>4069.45</v>
      </c>
      <c r="F45" s="88">
        <v>4438.3900000000003</v>
      </c>
      <c r="G45" s="88">
        <v>3736.48</v>
      </c>
      <c r="H45" s="88">
        <v>4075.28</v>
      </c>
      <c r="I45" s="84"/>
      <c r="J45" s="211"/>
      <c r="K45" s="211"/>
      <c r="L45" s="206"/>
      <c r="M45" s="206"/>
      <c r="N45" s="206"/>
      <c r="O45" s="206"/>
      <c r="P45" s="210"/>
      <c r="Q45" s="84"/>
      <c r="R45" s="84"/>
      <c r="S45" s="84"/>
      <c r="T45" s="84"/>
    </row>
    <row r="46" spans="2:50" ht="20.25" x14ac:dyDescent="0.3">
      <c r="B46" s="53">
        <v>19</v>
      </c>
      <c r="C46" s="88">
        <v>3487</v>
      </c>
      <c r="D46" s="88" t="s">
        <v>197</v>
      </c>
      <c r="E46" s="88">
        <v>3835.7</v>
      </c>
      <c r="F46" s="88" t="s">
        <v>197</v>
      </c>
      <c r="G46" s="88">
        <v>3521.87</v>
      </c>
      <c r="H46" s="88" t="s">
        <v>197</v>
      </c>
      <c r="I46" s="84"/>
      <c r="J46" s="211"/>
      <c r="K46" s="212"/>
      <c r="L46" s="206"/>
      <c r="M46" s="206"/>
      <c r="N46" s="206"/>
      <c r="O46" s="206"/>
      <c r="P46" s="210"/>
      <c r="Q46" s="84"/>
      <c r="R46" s="84"/>
      <c r="S46" s="84"/>
      <c r="T46" s="84"/>
    </row>
    <row r="47" spans="2:50" ht="20.25" x14ac:dyDescent="0.3">
      <c r="B47" s="53">
        <v>20</v>
      </c>
      <c r="C47" s="88">
        <v>3699.5</v>
      </c>
      <c r="D47" s="88" t="s">
        <v>197</v>
      </c>
      <c r="E47" s="88">
        <v>4069.45</v>
      </c>
      <c r="F47" s="88" t="s">
        <v>197</v>
      </c>
      <c r="G47" s="88">
        <v>3736.48</v>
      </c>
      <c r="H47" s="88" t="s">
        <v>197</v>
      </c>
      <c r="I47" s="84"/>
      <c r="J47" s="211"/>
      <c r="K47" s="212"/>
      <c r="L47" s="206"/>
      <c r="M47" s="206"/>
      <c r="N47" s="206"/>
      <c r="O47" s="206"/>
      <c r="P47" s="210"/>
      <c r="Q47" s="84"/>
      <c r="R47" s="84"/>
      <c r="S47" s="84"/>
      <c r="T47" s="84"/>
    </row>
    <row r="48" spans="2:50" ht="20.25" x14ac:dyDescent="0.3">
      <c r="B48" s="53">
        <v>21</v>
      </c>
      <c r="C48" s="88">
        <v>3487</v>
      </c>
      <c r="D48" s="88">
        <v>3822.42</v>
      </c>
      <c r="E48" s="88">
        <v>3835.7</v>
      </c>
      <c r="F48" s="88">
        <v>4204.6400000000003</v>
      </c>
      <c r="G48" s="88">
        <v>3521.87</v>
      </c>
      <c r="H48" s="88">
        <v>3860.67</v>
      </c>
      <c r="I48" s="84"/>
      <c r="J48" s="211"/>
      <c r="K48" s="211"/>
      <c r="L48" s="206"/>
      <c r="M48" s="206"/>
      <c r="N48" s="206"/>
      <c r="O48" s="206"/>
      <c r="P48" s="210"/>
      <c r="Q48" s="84"/>
      <c r="R48" s="84"/>
      <c r="S48" s="84"/>
      <c r="T48" s="84"/>
    </row>
    <row r="49" spans="2:20" ht="20.25" x14ac:dyDescent="0.3">
      <c r="B49" s="53">
        <v>22</v>
      </c>
      <c r="C49" s="88">
        <v>3699.5</v>
      </c>
      <c r="D49" s="88" t="s">
        <v>197</v>
      </c>
      <c r="E49" s="88">
        <v>4069.45</v>
      </c>
      <c r="F49" s="88" t="s">
        <v>197</v>
      </c>
      <c r="G49" s="88">
        <v>3736.48</v>
      </c>
      <c r="H49" s="88" t="s">
        <v>197</v>
      </c>
      <c r="I49" s="84"/>
      <c r="J49" s="211"/>
      <c r="K49" s="212"/>
      <c r="L49" s="206"/>
      <c r="M49" s="206"/>
      <c r="N49" s="206"/>
      <c r="O49" s="206"/>
      <c r="P49" s="210"/>
      <c r="Q49" s="84"/>
      <c r="R49" s="84"/>
      <c r="S49" s="84"/>
      <c r="T49" s="84"/>
    </row>
    <row r="50" spans="2:20" ht="20.25" x14ac:dyDescent="0.3">
      <c r="B50" s="53">
        <v>23</v>
      </c>
      <c r="C50" s="88">
        <v>3487</v>
      </c>
      <c r="D50" s="88" t="s">
        <v>197</v>
      </c>
      <c r="E50" s="88">
        <v>3835.7</v>
      </c>
      <c r="F50" s="88" t="s">
        <v>197</v>
      </c>
      <c r="G50" s="88">
        <v>3521.87</v>
      </c>
      <c r="H50" s="88" t="s">
        <v>197</v>
      </c>
      <c r="I50" s="84"/>
      <c r="J50" s="211"/>
      <c r="K50" s="212"/>
      <c r="L50" s="206"/>
      <c r="M50" s="206"/>
      <c r="N50" s="206"/>
      <c r="O50" s="206"/>
      <c r="P50" s="210"/>
      <c r="Q50" s="84"/>
      <c r="R50" s="84"/>
      <c r="S50" s="84"/>
      <c r="T50" s="84"/>
    </row>
    <row r="51" spans="2:20" ht="20.25" x14ac:dyDescent="0.3">
      <c r="B51" s="53">
        <v>24</v>
      </c>
      <c r="C51" s="88">
        <v>3699.5</v>
      </c>
      <c r="D51" s="88">
        <v>4034.93</v>
      </c>
      <c r="E51" s="88">
        <v>4069.45</v>
      </c>
      <c r="F51" s="88">
        <v>4438.3900000000003</v>
      </c>
      <c r="G51" s="88">
        <v>3736.48</v>
      </c>
      <c r="H51" s="88">
        <v>4075.28</v>
      </c>
      <c r="I51" s="84"/>
      <c r="J51" s="211"/>
      <c r="K51" s="211"/>
      <c r="L51" s="206"/>
      <c r="M51" s="206"/>
      <c r="N51" s="206"/>
      <c r="O51" s="206"/>
      <c r="P51" s="210"/>
      <c r="Q51" s="84"/>
      <c r="R51" s="84"/>
      <c r="S51" s="84"/>
      <c r="T51" s="84"/>
    </row>
    <row r="52" spans="2:20" ht="20.25" x14ac:dyDescent="0.3">
      <c r="B52" s="53">
        <v>25</v>
      </c>
      <c r="C52" s="88">
        <v>3939.74</v>
      </c>
      <c r="D52" s="88" t="s">
        <v>197</v>
      </c>
      <c r="E52" s="88">
        <v>4333.67</v>
      </c>
      <c r="F52" s="88" t="s">
        <v>197</v>
      </c>
      <c r="G52" s="88">
        <v>3979.14</v>
      </c>
      <c r="H52" s="88" t="s">
        <v>197</v>
      </c>
      <c r="I52" s="84"/>
      <c r="J52" s="211"/>
      <c r="K52" s="212"/>
      <c r="L52" s="206"/>
      <c r="M52" s="206"/>
      <c r="N52" s="206"/>
      <c r="O52" s="206"/>
      <c r="P52" s="210"/>
      <c r="Q52" s="84"/>
      <c r="R52" s="84"/>
      <c r="S52" s="84"/>
      <c r="T52" s="84"/>
    </row>
    <row r="53" spans="2:20" ht="20.25" x14ac:dyDescent="0.3">
      <c r="B53" s="53">
        <v>26</v>
      </c>
      <c r="C53" s="88">
        <v>3699.5</v>
      </c>
      <c r="D53" s="88" t="s">
        <v>197</v>
      </c>
      <c r="E53" s="88">
        <v>4069.45</v>
      </c>
      <c r="F53" s="88" t="s">
        <v>197</v>
      </c>
      <c r="G53" s="88">
        <v>3736.48</v>
      </c>
      <c r="H53" s="88" t="s">
        <v>197</v>
      </c>
      <c r="I53" s="84"/>
      <c r="J53" s="211"/>
      <c r="K53" s="212"/>
      <c r="L53" s="206"/>
      <c r="M53" s="206"/>
      <c r="N53" s="206"/>
      <c r="O53" s="206"/>
      <c r="P53" s="210"/>
      <c r="Q53" s="84"/>
      <c r="R53" s="84"/>
      <c r="S53" s="84"/>
      <c r="T53" s="84"/>
    </row>
    <row r="54" spans="2:20" ht="20.25" x14ac:dyDescent="0.3">
      <c r="B54" s="53">
        <v>27</v>
      </c>
      <c r="C54" s="88">
        <v>3487</v>
      </c>
      <c r="D54" s="88">
        <v>3822.42</v>
      </c>
      <c r="E54" s="88">
        <v>3835.7</v>
      </c>
      <c r="F54" s="88">
        <v>4204.6400000000003</v>
      </c>
      <c r="G54" s="88">
        <v>3521.87</v>
      </c>
      <c r="H54" s="88">
        <v>3860.67</v>
      </c>
      <c r="I54" s="84"/>
      <c r="J54" s="211"/>
      <c r="K54" s="211"/>
      <c r="L54" s="206"/>
      <c r="M54" s="206"/>
      <c r="N54" s="206"/>
      <c r="O54" s="206"/>
      <c r="P54" s="210"/>
      <c r="Q54" s="84"/>
      <c r="R54" s="84"/>
      <c r="S54" s="84"/>
      <c r="T54" s="84"/>
    </row>
    <row r="55" spans="2:20" ht="20.25" x14ac:dyDescent="0.3">
      <c r="B55" s="53">
        <v>28</v>
      </c>
      <c r="C55" s="88">
        <v>3699.5</v>
      </c>
      <c r="D55" s="88" t="s">
        <v>197</v>
      </c>
      <c r="E55" s="88">
        <v>4069.45</v>
      </c>
      <c r="F55" s="88" t="s">
        <v>197</v>
      </c>
      <c r="G55" s="88">
        <v>3736.48</v>
      </c>
      <c r="H55" s="88" t="s">
        <v>197</v>
      </c>
      <c r="I55" s="84"/>
      <c r="J55" s="211"/>
      <c r="K55" s="212"/>
      <c r="L55" s="206"/>
      <c r="M55" s="206"/>
      <c r="N55" s="206"/>
      <c r="O55" s="206"/>
      <c r="P55" s="210"/>
      <c r="Q55" s="84"/>
      <c r="R55" s="84"/>
      <c r="S55" s="84"/>
      <c r="T55" s="84"/>
    </row>
    <row r="56" spans="2:20" ht="20.25" x14ac:dyDescent="0.3">
      <c r="B56" s="53">
        <v>29</v>
      </c>
      <c r="C56" s="88">
        <v>3487</v>
      </c>
      <c r="D56" s="88" t="s">
        <v>197</v>
      </c>
      <c r="E56" s="88">
        <v>3835.7</v>
      </c>
      <c r="F56" s="88" t="s">
        <v>197</v>
      </c>
      <c r="G56" s="88">
        <v>3521.87</v>
      </c>
      <c r="H56" s="88" t="s">
        <v>197</v>
      </c>
      <c r="I56" s="84"/>
      <c r="J56" s="211"/>
      <c r="K56" s="212"/>
      <c r="L56" s="206"/>
      <c r="M56" s="206"/>
      <c r="N56" s="206"/>
      <c r="O56" s="206"/>
      <c r="P56" s="210"/>
      <c r="Q56" s="84"/>
      <c r="R56" s="84"/>
      <c r="S56" s="84"/>
      <c r="T56" s="84"/>
    </row>
    <row r="57" spans="2:20" ht="20.25" x14ac:dyDescent="0.3">
      <c r="B57" s="53">
        <v>30</v>
      </c>
      <c r="C57" s="88">
        <v>3699.5</v>
      </c>
      <c r="D57" s="88">
        <v>4034.93</v>
      </c>
      <c r="E57" s="88">
        <v>4069.45</v>
      </c>
      <c r="F57" s="88">
        <v>4438.3900000000003</v>
      </c>
      <c r="G57" s="88">
        <v>3736.48</v>
      </c>
      <c r="H57" s="88">
        <v>4075.28</v>
      </c>
      <c r="I57" s="84"/>
      <c r="J57" s="211"/>
      <c r="K57" s="211"/>
      <c r="L57" s="206"/>
      <c r="M57" s="206"/>
      <c r="N57" s="206"/>
      <c r="O57" s="206"/>
      <c r="P57" s="210"/>
      <c r="Q57" s="84"/>
      <c r="R57" s="84"/>
      <c r="S57" s="84"/>
      <c r="T57" s="84"/>
    </row>
    <row r="58" spans="2:20" ht="20.25" x14ac:dyDescent="0.3">
      <c r="B58" s="53">
        <v>31</v>
      </c>
      <c r="C58" s="88">
        <v>3487</v>
      </c>
      <c r="D58" s="88" t="s">
        <v>197</v>
      </c>
      <c r="E58" s="88">
        <v>3835.7</v>
      </c>
      <c r="F58" s="88" t="s">
        <v>197</v>
      </c>
      <c r="G58" s="88">
        <v>3521.87</v>
      </c>
      <c r="H58" s="88" t="s">
        <v>197</v>
      </c>
      <c r="I58" s="84"/>
      <c r="J58" s="211"/>
      <c r="K58" s="212"/>
      <c r="L58" s="206"/>
      <c r="M58" s="206"/>
      <c r="N58" s="206"/>
      <c r="O58" s="206"/>
      <c r="P58" s="210"/>
      <c r="Q58" s="84"/>
      <c r="R58" s="84"/>
      <c r="S58" s="84"/>
      <c r="T58" s="84"/>
    </row>
    <row r="59" spans="2:20" ht="20.25" x14ac:dyDescent="0.3">
      <c r="B59" s="53">
        <v>32</v>
      </c>
      <c r="C59" s="88">
        <v>3699.5</v>
      </c>
      <c r="D59" s="88" t="s">
        <v>197</v>
      </c>
      <c r="E59" s="88">
        <v>4069.45</v>
      </c>
      <c r="F59" s="88" t="s">
        <v>197</v>
      </c>
      <c r="G59" s="88">
        <v>3736.48</v>
      </c>
      <c r="H59" s="88" t="s">
        <v>197</v>
      </c>
      <c r="I59" s="84"/>
      <c r="J59" s="211"/>
      <c r="K59" s="212"/>
      <c r="L59" s="206"/>
      <c r="M59" s="206"/>
      <c r="N59" s="206"/>
      <c r="O59" s="206"/>
      <c r="P59" s="210"/>
      <c r="Q59" s="84"/>
      <c r="R59" s="84"/>
      <c r="S59" s="84"/>
      <c r="T59" s="84"/>
    </row>
    <row r="60" spans="2:20" ht="20.25" x14ac:dyDescent="0.3">
      <c r="B60" s="53">
        <v>33</v>
      </c>
      <c r="C60" s="88">
        <v>3487</v>
      </c>
      <c r="D60" s="88">
        <v>3822.42</v>
      </c>
      <c r="E60" s="88">
        <v>3835.7</v>
      </c>
      <c r="F60" s="88">
        <v>4204.6400000000003</v>
      </c>
      <c r="G60" s="88">
        <v>3521.87</v>
      </c>
      <c r="H60" s="88">
        <v>3860.67</v>
      </c>
      <c r="I60" s="84"/>
      <c r="J60" s="211"/>
      <c r="K60" s="211"/>
      <c r="L60" s="206"/>
      <c r="M60" s="206"/>
      <c r="N60" s="206"/>
      <c r="O60" s="206"/>
      <c r="P60" s="210"/>
      <c r="Q60" s="84"/>
      <c r="R60" s="84"/>
      <c r="S60" s="84"/>
      <c r="T60" s="84"/>
    </row>
    <row r="61" spans="2:20" ht="20.25" x14ac:dyDescent="0.3">
      <c r="B61" s="53">
        <v>34</v>
      </c>
      <c r="C61" s="88">
        <v>3699.5</v>
      </c>
      <c r="D61" s="88" t="s">
        <v>197</v>
      </c>
      <c r="E61" s="88">
        <v>4069.45</v>
      </c>
      <c r="F61" s="88" t="s">
        <v>197</v>
      </c>
      <c r="G61" s="88">
        <v>3736.48</v>
      </c>
      <c r="H61" s="88" t="s">
        <v>197</v>
      </c>
      <c r="I61" s="84"/>
      <c r="J61" s="211"/>
      <c r="K61" s="212"/>
      <c r="L61" s="206"/>
      <c r="M61" s="206"/>
      <c r="N61" s="206"/>
      <c r="O61" s="206"/>
      <c r="P61" s="210"/>
      <c r="Q61" s="84"/>
      <c r="R61" s="84"/>
      <c r="S61" s="84"/>
      <c r="T61" s="84"/>
    </row>
    <row r="62" spans="2:20" ht="20.25" x14ac:dyDescent="0.3">
      <c r="B62" s="53">
        <v>35</v>
      </c>
      <c r="C62" s="88">
        <v>4152.24</v>
      </c>
      <c r="D62" s="88" t="s">
        <v>197</v>
      </c>
      <c r="E62" s="88">
        <v>4567.42</v>
      </c>
      <c r="F62" s="88" t="s">
        <v>197</v>
      </c>
      <c r="G62" s="88">
        <v>4193.75</v>
      </c>
      <c r="H62" s="88" t="s">
        <v>197</v>
      </c>
      <c r="I62" s="84"/>
      <c r="J62" s="211"/>
      <c r="K62" s="212"/>
      <c r="L62" s="206"/>
      <c r="M62" s="206"/>
      <c r="N62" s="206"/>
      <c r="O62" s="206"/>
      <c r="P62" s="210"/>
      <c r="Q62" s="84"/>
      <c r="R62" s="84"/>
      <c r="S62" s="84"/>
      <c r="T62" s="84"/>
    </row>
    <row r="63" spans="2:20" ht="20.25" x14ac:dyDescent="0.3">
      <c r="B63" s="53">
        <v>36</v>
      </c>
      <c r="C63" s="88">
        <v>3912.01</v>
      </c>
      <c r="D63" s="88">
        <v>4247.43</v>
      </c>
      <c r="E63" s="88">
        <v>4303.2</v>
      </c>
      <c r="F63" s="88">
        <v>4672.1400000000003</v>
      </c>
      <c r="G63" s="88">
        <v>3951.09</v>
      </c>
      <c r="H63" s="88">
        <v>4289.8900000000003</v>
      </c>
      <c r="I63" s="84"/>
      <c r="J63" s="211"/>
      <c r="K63" s="211"/>
      <c r="L63" s="206"/>
      <c r="M63" s="206"/>
      <c r="N63" s="206"/>
      <c r="O63" s="206"/>
      <c r="P63" s="210"/>
      <c r="Q63" s="84"/>
      <c r="R63" s="84"/>
      <c r="S63" s="84"/>
      <c r="T63" s="84"/>
    </row>
    <row r="64" spans="2:20" ht="20.25" x14ac:dyDescent="0.3">
      <c r="B64" s="53">
        <v>37</v>
      </c>
      <c r="C64" s="88">
        <v>3699.5</v>
      </c>
      <c r="D64" s="88" t="s">
        <v>197</v>
      </c>
      <c r="E64" s="88">
        <v>4069.45</v>
      </c>
      <c r="F64" s="88" t="s">
        <v>197</v>
      </c>
      <c r="G64" s="88">
        <v>3736.48</v>
      </c>
      <c r="H64" s="88" t="s">
        <v>197</v>
      </c>
      <c r="I64" s="84"/>
      <c r="J64" s="211"/>
      <c r="K64" s="212"/>
      <c r="L64" s="206"/>
      <c r="M64" s="206"/>
      <c r="N64" s="206"/>
      <c r="O64" s="206"/>
      <c r="P64" s="210"/>
      <c r="Q64" s="84"/>
      <c r="R64" s="84"/>
      <c r="S64" s="84"/>
      <c r="T64" s="84"/>
    </row>
    <row r="65" spans="2:20" ht="20.25" x14ac:dyDescent="0.3">
      <c r="B65" s="53">
        <v>38</v>
      </c>
      <c r="C65" s="88">
        <v>3912.01</v>
      </c>
      <c r="D65" s="88" t="s">
        <v>197</v>
      </c>
      <c r="E65" s="88">
        <v>4303.2</v>
      </c>
      <c r="F65" s="88" t="s">
        <v>197</v>
      </c>
      <c r="G65" s="88">
        <v>3951.09</v>
      </c>
      <c r="H65" s="88" t="s">
        <v>197</v>
      </c>
      <c r="I65" s="84"/>
      <c r="J65" s="211"/>
      <c r="K65" s="212"/>
      <c r="L65" s="206"/>
      <c r="M65" s="206"/>
      <c r="N65" s="206"/>
      <c r="O65" s="206"/>
      <c r="P65" s="210"/>
      <c r="Q65" s="84"/>
      <c r="R65" s="84"/>
      <c r="S65" s="84"/>
      <c r="T65" s="84"/>
    </row>
    <row r="66" spans="2:20" ht="20.25" x14ac:dyDescent="0.3">
      <c r="B66" s="53">
        <v>39</v>
      </c>
      <c r="C66" s="88">
        <v>3699.5</v>
      </c>
      <c r="D66" s="88">
        <v>4034.93</v>
      </c>
      <c r="E66" s="88">
        <v>4069.45</v>
      </c>
      <c r="F66" s="88">
        <v>4438.3900000000003</v>
      </c>
      <c r="G66" s="88">
        <v>3736.48</v>
      </c>
      <c r="H66" s="88">
        <v>4075.28</v>
      </c>
      <c r="I66" s="84"/>
      <c r="J66" s="211"/>
      <c r="K66" s="211"/>
      <c r="L66" s="206"/>
      <c r="M66" s="206"/>
      <c r="N66" s="206"/>
      <c r="O66" s="206"/>
      <c r="P66" s="210"/>
      <c r="Q66" s="84"/>
      <c r="R66" s="84"/>
      <c r="S66" s="84"/>
      <c r="T66" s="84"/>
    </row>
    <row r="67" spans="2:20" ht="20.25" x14ac:dyDescent="0.3">
      <c r="B67" s="53">
        <v>40</v>
      </c>
      <c r="C67" s="88">
        <v>2969.12</v>
      </c>
      <c r="D67" s="88">
        <v>5441.03</v>
      </c>
      <c r="E67" s="88">
        <v>3266.01</v>
      </c>
      <c r="F67" s="88">
        <v>5985.1</v>
      </c>
      <c r="G67" s="88">
        <v>2998.82</v>
      </c>
      <c r="H67" s="88">
        <v>5495.49</v>
      </c>
      <c r="I67" s="84"/>
      <c r="J67" s="211"/>
      <c r="K67" s="211"/>
      <c r="L67" s="206"/>
      <c r="M67" s="206"/>
      <c r="N67" s="206"/>
      <c r="O67" s="206"/>
      <c r="P67" s="210"/>
      <c r="Q67" s="84"/>
      <c r="R67" s="84"/>
      <c r="S67" s="84"/>
      <c r="T67" s="84"/>
    </row>
    <row r="68" spans="2:20" ht="20.25" x14ac:dyDescent="0.3">
      <c r="B68" s="53">
        <v>41</v>
      </c>
      <c r="C68" s="88">
        <v>2756.62</v>
      </c>
      <c r="D68" s="88">
        <v>4650.22</v>
      </c>
      <c r="E68" s="88">
        <v>3032.26</v>
      </c>
      <c r="F68" s="88">
        <v>5115.22</v>
      </c>
      <c r="G68" s="88">
        <v>2784.21</v>
      </c>
      <c r="H68" s="88">
        <v>4696.78</v>
      </c>
      <c r="I68" s="84"/>
      <c r="J68" s="211"/>
      <c r="K68" s="211"/>
      <c r="L68" s="206"/>
      <c r="M68" s="206"/>
      <c r="N68" s="206"/>
      <c r="O68" s="206"/>
      <c r="P68" s="210"/>
      <c r="Q68" s="84"/>
      <c r="R68" s="84"/>
      <c r="S68" s="84"/>
      <c r="T68" s="84"/>
    </row>
    <row r="69" spans="2:20" ht="20.25" x14ac:dyDescent="0.3">
      <c r="B69" s="53">
        <v>42</v>
      </c>
      <c r="C69" s="88">
        <v>2969.12</v>
      </c>
      <c r="D69" s="88">
        <v>5776.46</v>
      </c>
      <c r="E69" s="88">
        <v>3266.01</v>
      </c>
      <c r="F69" s="88">
        <v>6354.15</v>
      </c>
      <c r="G69" s="88">
        <v>2998.82</v>
      </c>
      <c r="H69" s="88">
        <v>5834.18</v>
      </c>
      <c r="I69" s="84"/>
      <c r="J69" s="211"/>
      <c r="K69" s="211"/>
      <c r="L69" s="206"/>
      <c r="M69" s="206"/>
      <c r="N69" s="206"/>
      <c r="O69" s="206"/>
      <c r="P69" s="210"/>
      <c r="Q69" s="84"/>
      <c r="R69" s="84"/>
      <c r="S69" s="84"/>
      <c r="T69" s="84"/>
    </row>
    <row r="70" spans="2:20" ht="20.25" x14ac:dyDescent="0.3">
      <c r="B70" s="53">
        <v>43</v>
      </c>
      <c r="C70" s="88">
        <v>2756.62</v>
      </c>
      <c r="D70" s="88">
        <v>4650.22</v>
      </c>
      <c r="E70" s="88">
        <v>3032.26</v>
      </c>
      <c r="F70" s="88">
        <v>5115.22</v>
      </c>
      <c r="G70" s="88">
        <v>2784.21</v>
      </c>
      <c r="H70" s="88">
        <v>4696.78</v>
      </c>
      <c r="I70" s="84"/>
      <c r="J70" s="211"/>
      <c r="K70" s="211"/>
      <c r="L70" s="206"/>
      <c r="M70" s="206"/>
      <c r="N70" s="206"/>
      <c r="O70" s="206"/>
      <c r="P70" s="210"/>
      <c r="Q70" s="84"/>
      <c r="R70" s="84"/>
      <c r="S70" s="84"/>
      <c r="T70" s="84"/>
    </row>
    <row r="71" spans="2:20" ht="20.25" x14ac:dyDescent="0.3">
      <c r="B71" s="53">
        <v>44</v>
      </c>
      <c r="C71" s="88">
        <v>2969.12</v>
      </c>
      <c r="D71" s="88">
        <v>5441.03</v>
      </c>
      <c r="E71" s="88">
        <v>3266.01</v>
      </c>
      <c r="F71" s="88">
        <v>5985.1</v>
      </c>
      <c r="G71" s="88">
        <v>2998.82</v>
      </c>
      <c r="H71" s="88">
        <v>5495.49</v>
      </c>
      <c r="I71" s="84"/>
      <c r="J71" s="211"/>
      <c r="K71" s="211"/>
      <c r="L71" s="206"/>
      <c r="M71" s="206"/>
      <c r="N71" s="206"/>
      <c r="O71" s="206"/>
      <c r="P71" s="210"/>
      <c r="Q71" s="84"/>
      <c r="R71" s="84"/>
      <c r="S71" s="84"/>
      <c r="T71" s="84"/>
    </row>
    <row r="72" spans="2:20" ht="20.25" x14ac:dyDescent="0.3">
      <c r="B72" s="53">
        <v>45</v>
      </c>
      <c r="C72" s="88">
        <v>3209.35</v>
      </c>
      <c r="D72" s="88">
        <v>7865.76</v>
      </c>
      <c r="E72" s="88">
        <v>3530.34</v>
      </c>
      <c r="F72" s="88">
        <v>8652.3799999999992</v>
      </c>
      <c r="G72" s="88">
        <v>3241.48</v>
      </c>
      <c r="H72" s="88">
        <v>7944.42</v>
      </c>
      <c r="I72" s="84"/>
      <c r="J72" s="211"/>
      <c r="K72" s="211"/>
      <c r="L72" s="206"/>
      <c r="M72" s="206"/>
      <c r="N72" s="206"/>
      <c r="O72" s="206"/>
      <c r="P72" s="210"/>
      <c r="Q72" s="84"/>
      <c r="R72" s="84"/>
      <c r="S72" s="84"/>
      <c r="T72" s="84"/>
    </row>
    <row r="73" spans="2:20" ht="20.25" x14ac:dyDescent="0.3">
      <c r="B73" s="53">
        <v>46</v>
      </c>
      <c r="C73" s="88">
        <v>2969.12</v>
      </c>
      <c r="D73" s="88">
        <v>5441.03</v>
      </c>
      <c r="E73" s="88">
        <v>3266.01</v>
      </c>
      <c r="F73" s="88">
        <v>5985.1</v>
      </c>
      <c r="G73" s="88">
        <v>2998.82</v>
      </c>
      <c r="H73" s="88">
        <v>5495.49</v>
      </c>
      <c r="I73" s="84"/>
      <c r="J73" s="211"/>
      <c r="K73" s="211"/>
      <c r="L73" s="206"/>
      <c r="M73" s="206"/>
      <c r="N73" s="206"/>
      <c r="O73" s="206"/>
      <c r="P73" s="210"/>
      <c r="Q73" s="84"/>
      <c r="R73" s="84"/>
      <c r="S73" s="84"/>
      <c r="T73" s="84"/>
    </row>
    <row r="74" spans="2:20" ht="20.25" x14ac:dyDescent="0.3">
      <c r="B74" s="53">
        <v>47</v>
      </c>
      <c r="C74" s="88">
        <v>2756.62</v>
      </c>
      <c r="D74" s="88">
        <v>4650.22</v>
      </c>
      <c r="E74" s="88">
        <v>3032.26</v>
      </c>
      <c r="F74" s="88">
        <v>5115.22</v>
      </c>
      <c r="G74" s="88">
        <v>2784.21</v>
      </c>
      <c r="H74" s="88">
        <v>4696.78</v>
      </c>
      <c r="I74" s="84"/>
      <c r="J74" s="211"/>
      <c r="K74" s="211"/>
      <c r="L74" s="206"/>
      <c r="M74" s="206"/>
      <c r="N74" s="206"/>
      <c r="O74" s="206"/>
      <c r="P74" s="210"/>
      <c r="Q74" s="84"/>
      <c r="R74" s="84"/>
      <c r="S74" s="84"/>
      <c r="T74" s="84"/>
    </row>
    <row r="75" spans="2:20" ht="20.25" x14ac:dyDescent="0.3">
      <c r="B75" s="53">
        <v>48</v>
      </c>
      <c r="C75" s="88">
        <v>2969.12</v>
      </c>
      <c r="D75" s="88">
        <v>5776.46</v>
      </c>
      <c r="E75" s="88">
        <v>3266.01</v>
      </c>
      <c r="F75" s="88">
        <v>6354.15</v>
      </c>
      <c r="G75" s="88">
        <v>2998.82</v>
      </c>
      <c r="H75" s="88">
        <v>5834.18</v>
      </c>
      <c r="I75" s="84"/>
      <c r="J75" s="211"/>
      <c r="K75" s="211"/>
      <c r="L75" s="206"/>
      <c r="M75" s="206"/>
      <c r="N75" s="206"/>
      <c r="O75" s="206"/>
      <c r="P75" s="210"/>
      <c r="Q75" s="84"/>
      <c r="R75" s="84"/>
      <c r="S75" s="84"/>
      <c r="T75" s="84"/>
    </row>
    <row r="76" spans="2:20" ht="20.25" x14ac:dyDescent="0.3">
      <c r="B76" s="53">
        <v>49</v>
      </c>
      <c r="C76" s="88">
        <v>2756.62</v>
      </c>
      <c r="D76" s="88">
        <v>4650.22</v>
      </c>
      <c r="E76" s="88">
        <v>3032.26</v>
      </c>
      <c r="F76" s="88">
        <v>5115.22</v>
      </c>
      <c r="G76" s="88">
        <v>2784.21</v>
      </c>
      <c r="H76" s="88">
        <v>4696.78</v>
      </c>
      <c r="I76" s="84"/>
      <c r="J76" s="211"/>
      <c r="K76" s="211"/>
      <c r="L76" s="206"/>
      <c r="M76" s="206"/>
      <c r="N76" s="206"/>
      <c r="O76" s="206"/>
      <c r="P76" s="210"/>
      <c r="Q76" s="84"/>
      <c r="R76" s="84"/>
      <c r="S76" s="84"/>
      <c r="T76" s="84"/>
    </row>
    <row r="77" spans="2:20" ht="20.25" x14ac:dyDescent="0.3">
      <c r="B77" s="53">
        <v>50</v>
      </c>
      <c r="C77" s="88">
        <v>2969.12</v>
      </c>
      <c r="D77" s="88">
        <v>5441.03</v>
      </c>
      <c r="E77" s="88">
        <v>3266.01</v>
      </c>
      <c r="F77" s="88">
        <v>5985.1</v>
      </c>
      <c r="G77" s="88">
        <v>2998.82</v>
      </c>
      <c r="H77" s="88">
        <v>5495.49</v>
      </c>
      <c r="I77" s="84"/>
      <c r="J77" s="211"/>
      <c r="K77" s="211"/>
      <c r="L77" s="206"/>
      <c r="M77" s="206"/>
      <c r="N77" s="206"/>
      <c r="O77" s="206"/>
      <c r="P77" s="210"/>
      <c r="Q77" s="84"/>
      <c r="R77" s="84"/>
      <c r="S77" s="84"/>
      <c r="T77" s="84"/>
    </row>
    <row r="78" spans="2:20" ht="20.25" x14ac:dyDescent="0.3">
      <c r="B78" s="53">
        <v>51</v>
      </c>
      <c r="C78" s="88">
        <v>2756.62</v>
      </c>
      <c r="D78" s="88">
        <v>4985.6499999999996</v>
      </c>
      <c r="E78" s="88">
        <v>3032.26</v>
      </c>
      <c r="F78" s="88">
        <v>5484.16</v>
      </c>
      <c r="G78" s="88">
        <v>2784.21</v>
      </c>
      <c r="H78" s="88">
        <v>5035.47</v>
      </c>
      <c r="I78" s="84"/>
      <c r="J78" s="211"/>
      <c r="K78" s="211"/>
      <c r="L78" s="206"/>
      <c r="M78" s="206"/>
      <c r="N78" s="206"/>
      <c r="O78" s="206"/>
      <c r="P78" s="210"/>
      <c r="Q78" s="84"/>
      <c r="R78" s="84"/>
      <c r="S78" s="84"/>
      <c r="T78" s="84"/>
    </row>
    <row r="79" spans="2:20" ht="20.25" x14ac:dyDescent="0.3">
      <c r="B79" s="53">
        <v>52</v>
      </c>
      <c r="C79" s="88">
        <v>2969.12</v>
      </c>
      <c r="D79" s="88">
        <v>5441.03</v>
      </c>
      <c r="E79" s="88">
        <v>3266.01</v>
      </c>
      <c r="F79" s="88">
        <v>5985.1</v>
      </c>
      <c r="G79" s="88">
        <v>2998.82</v>
      </c>
      <c r="H79" s="88">
        <v>5495.49</v>
      </c>
      <c r="I79" s="84"/>
      <c r="J79" s="211"/>
      <c r="K79" s="211"/>
      <c r="L79" s="206"/>
      <c r="M79" s="206"/>
      <c r="N79" s="206"/>
      <c r="O79" s="206"/>
      <c r="P79" s="210"/>
      <c r="Q79" s="84"/>
      <c r="R79" s="84"/>
      <c r="S79" s="84"/>
      <c r="T79" s="84"/>
    </row>
    <row r="80" spans="2:20" ht="20.25" x14ac:dyDescent="0.3">
      <c r="B80" s="53">
        <v>53</v>
      </c>
      <c r="C80" s="88">
        <v>2756.62</v>
      </c>
      <c r="D80" s="88">
        <v>4650.22</v>
      </c>
      <c r="E80" s="88">
        <v>3032.26</v>
      </c>
      <c r="F80" s="88">
        <v>5115.22</v>
      </c>
      <c r="G80" s="88">
        <v>2784.21</v>
      </c>
      <c r="H80" s="88">
        <v>4696.78</v>
      </c>
      <c r="I80" s="84"/>
      <c r="J80" s="211"/>
      <c r="K80" s="211"/>
      <c r="L80" s="206"/>
      <c r="M80" s="206"/>
      <c r="N80" s="206"/>
      <c r="O80" s="206"/>
      <c r="P80" s="210"/>
      <c r="Q80" s="84"/>
      <c r="R80" s="84"/>
      <c r="S80" s="84"/>
      <c r="T80" s="84"/>
    </row>
    <row r="81" spans="2:20" ht="20.25" x14ac:dyDescent="0.3">
      <c r="B81" s="53">
        <v>54</v>
      </c>
      <c r="C81" s="88">
        <v>2969.12</v>
      </c>
      <c r="D81" s="88">
        <v>5776.46</v>
      </c>
      <c r="E81" s="88">
        <v>3266.01</v>
      </c>
      <c r="F81" s="88">
        <v>6354.15</v>
      </c>
      <c r="G81" s="88">
        <v>2998.82</v>
      </c>
      <c r="H81" s="88">
        <v>5834.18</v>
      </c>
      <c r="I81" s="84"/>
      <c r="J81" s="211"/>
      <c r="K81" s="211"/>
      <c r="L81" s="206"/>
      <c r="M81" s="206"/>
      <c r="N81" s="206"/>
      <c r="O81" s="206"/>
      <c r="P81" s="210"/>
      <c r="Q81" s="84"/>
      <c r="R81" s="84"/>
      <c r="S81" s="84"/>
      <c r="T81" s="84"/>
    </row>
    <row r="82" spans="2:20" ht="20.25" x14ac:dyDescent="0.3">
      <c r="B82" s="53">
        <v>55</v>
      </c>
      <c r="C82" s="88">
        <v>3209.35</v>
      </c>
      <c r="D82" s="88">
        <v>5102.96</v>
      </c>
      <c r="E82" s="88">
        <v>3530.34</v>
      </c>
      <c r="F82" s="88">
        <v>5613.3</v>
      </c>
      <c r="G82" s="88">
        <v>3241.48</v>
      </c>
      <c r="H82" s="88">
        <v>5153.9399999999996</v>
      </c>
      <c r="I82" s="84"/>
      <c r="J82" s="211"/>
      <c r="K82" s="211"/>
      <c r="L82" s="206"/>
      <c r="M82" s="206"/>
      <c r="N82" s="206"/>
      <c r="O82" s="206"/>
      <c r="P82" s="210"/>
      <c r="Q82" s="84"/>
      <c r="R82" s="84"/>
      <c r="S82" s="84"/>
      <c r="T82" s="84"/>
    </row>
    <row r="83" spans="2:20" ht="20.25" x14ac:dyDescent="0.3">
      <c r="B83" s="53">
        <v>56</v>
      </c>
      <c r="C83" s="88">
        <v>2969.12</v>
      </c>
      <c r="D83" s="88">
        <v>5441.03</v>
      </c>
      <c r="E83" s="88">
        <v>3266.01</v>
      </c>
      <c r="F83" s="88">
        <v>5985.1</v>
      </c>
      <c r="G83" s="88">
        <v>2998.82</v>
      </c>
      <c r="H83" s="88">
        <v>5495.49</v>
      </c>
      <c r="I83" s="84"/>
      <c r="J83" s="211"/>
      <c r="K83" s="211"/>
      <c r="L83" s="206"/>
      <c r="M83" s="206"/>
      <c r="N83" s="206"/>
      <c r="O83" s="206"/>
      <c r="P83" s="210"/>
      <c r="Q83" s="84"/>
      <c r="R83" s="84"/>
      <c r="S83" s="84"/>
      <c r="T83" s="84"/>
    </row>
    <row r="84" spans="2:20" ht="20.25" x14ac:dyDescent="0.3">
      <c r="B84" s="53">
        <v>57</v>
      </c>
      <c r="C84" s="88">
        <v>2756.62</v>
      </c>
      <c r="D84" s="88">
        <v>4985.6499999999996</v>
      </c>
      <c r="E84" s="88">
        <v>3032.26</v>
      </c>
      <c r="F84" s="88">
        <v>5484.16</v>
      </c>
      <c r="G84" s="88">
        <v>2784.21</v>
      </c>
      <c r="H84" s="88">
        <v>5035.47</v>
      </c>
      <c r="I84" s="84"/>
      <c r="J84" s="211"/>
      <c r="K84" s="211"/>
      <c r="L84" s="206"/>
      <c r="M84" s="206"/>
      <c r="N84" s="206"/>
      <c r="O84" s="206"/>
      <c r="P84" s="210"/>
      <c r="Q84" s="84"/>
      <c r="R84" s="84"/>
      <c r="S84" s="84"/>
      <c r="T84" s="84"/>
    </row>
    <row r="85" spans="2:20" ht="20.25" x14ac:dyDescent="0.3">
      <c r="B85" s="53">
        <v>58</v>
      </c>
      <c r="C85" s="88">
        <v>2969.12</v>
      </c>
      <c r="D85" s="88">
        <v>5441.03</v>
      </c>
      <c r="E85" s="88">
        <v>3266.01</v>
      </c>
      <c r="F85" s="88">
        <v>5985.1</v>
      </c>
      <c r="G85" s="88">
        <v>2998.82</v>
      </c>
      <c r="H85" s="88">
        <v>5495.49</v>
      </c>
      <c r="I85" s="84"/>
      <c r="J85" s="211"/>
      <c r="K85" s="211"/>
      <c r="L85" s="206"/>
      <c r="M85" s="206"/>
      <c r="N85" s="206"/>
      <c r="O85" s="206"/>
      <c r="P85" s="210"/>
      <c r="Q85" s="84"/>
      <c r="R85" s="84"/>
      <c r="S85" s="84"/>
      <c r="T85" s="84"/>
    </row>
    <row r="86" spans="2:20" ht="20.25" x14ac:dyDescent="0.3">
      <c r="B86" s="53">
        <v>59</v>
      </c>
      <c r="C86" s="88">
        <v>2756.62</v>
      </c>
      <c r="D86" s="88">
        <v>4650.22</v>
      </c>
      <c r="E86" s="88">
        <v>3032.26</v>
      </c>
      <c r="F86" s="88">
        <v>5115.22</v>
      </c>
      <c r="G86" s="88">
        <v>2784.21</v>
      </c>
      <c r="H86" s="88">
        <v>4696.78</v>
      </c>
      <c r="I86" s="84"/>
      <c r="J86" s="211"/>
      <c r="K86" s="211"/>
      <c r="L86" s="206"/>
      <c r="M86" s="206"/>
      <c r="N86" s="206"/>
      <c r="O86" s="206"/>
      <c r="P86" s="210"/>
      <c r="Q86" s="84"/>
      <c r="R86" s="84"/>
      <c r="S86" s="84"/>
      <c r="T86" s="84"/>
    </row>
    <row r="87" spans="2:20" ht="20.25" x14ac:dyDescent="0.3">
      <c r="B87" s="53">
        <v>60</v>
      </c>
      <c r="C87" s="88">
        <v>2969.12</v>
      </c>
      <c r="D87" s="88">
        <v>5776.46</v>
      </c>
      <c r="E87" s="88">
        <v>3266.01</v>
      </c>
      <c r="F87" s="88">
        <v>6354.15</v>
      </c>
      <c r="G87" s="88">
        <v>2998.82</v>
      </c>
      <c r="H87" s="88">
        <v>5834.18</v>
      </c>
      <c r="I87" s="84"/>
      <c r="J87" s="211"/>
      <c r="K87" s="211"/>
      <c r="L87" s="206"/>
      <c r="M87" s="206"/>
      <c r="N87" s="206"/>
      <c r="O87" s="206"/>
      <c r="P87" s="210"/>
      <c r="Q87" s="84"/>
      <c r="R87" s="84"/>
      <c r="S87" s="84"/>
      <c r="T87" s="84"/>
    </row>
    <row r="88" spans="2:20" ht="20.25" x14ac:dyDescent="0.3">
      <c r="B88" s="53">
        <v>61</v>
      </c>
      <c r="C88" s="88">
        <v>2756.62</v>
      </c>
      <c r="D88" s="88">
        <v>4650.22</v>
      </c>
      <c r="E88" s="88">
        <v>3032.26</v>
      </c>
      <c r="F88" s="88">
        <v>5115.22</v>
      </c>
      <c r="G88" s="88">
        <v>2784.21</v>
      </c>
      <c r="H88" s="88">
        <v>4696.78</v>
      </c>
      <c r="I88" s="84"/>
      <c r="J88" s="211"/>
      <c r="K88" s="211"/>
      <c r="L88" s="206"/>
      <c r="M88" s="206"/>
      <c r="N88" s="206"/>
      <c r="O88" s="206"/>
      <c r="P88" s="210"/>
      <c r="Q88" s="84"/>
      <c r="R88" s="84"/>
      <c r="S88" s="84"/>
      <c r="T88" s="84"/>
    </row>
    <row r="89" spans="2:20" ht="20.25" x14ac:dyDescent="0.3">
      <c r="B89" s="53">
        <v>62</v>
      </c>
      <c r="C89" s="88">
        <v>2969.12</v>
      </c>
      <c r="D89" s="88">
        <v>5441.03</v>
      </c>
      <c r="E89" s="88">
        <v>3266.01</v>
      </c>
      <c r="F89" s="88">
        <v>5985.1</v>
      </c>
      <c r="G89" s="88">
        <v>2998.82</v>
      </c>
      <c r="H89" s="88">
        <v>5495.49</v>
      </c>
      <c r="I89" s="84"/>
      <c r="J89" s="211"/>
      <c r="K89" s="211"/>
      <c r="L89" s="206"/>
      <c r="M89" s="206"/>
      <c r="N89" s="206"/>
      <c r="O89" s="206"/>
      <c r="P89" s="210"/>
      <c r="Q89" s="84"/>
      <c r="R89" s="84"/>
      <c r="S89" s="84"/>
      <c r="T89" s="84"/>
    </row>
    <row r="90" spans="2:20" ht="20.25" x14ac:dyDescent="0.3">
      <c r="B90" s="53">
        <v>63</v>
      </c>
      <c r="C90" s="88">
        <v>2756.62</v>
      </c>
      <c r="D90" s="88">
        <v>4985.6499999999996</v>
      </c>
      <c r="E90" s="88">
        <v>3032.26</v>
      </c>
      <c r="F90" s="88">
        <v>5484.16</v>
      </c>
      <c r="G90" s="88">
        <v>2784.21</v>
      </c>
      <c r="H90" s="88">
        <v>5035.47</v>
      </c>
      <c r="I90" s="84"/>
      <c r="J90" s="211"/>
      <c r="K90" s="211"/>
      <c r="L90" s="206"/>
      <c r="M90" s="206"/>
      <c r="N90" s="206"/>
      <c r="O90" s="206"/>
      <c r="P90" s="210"/>
      <c r="Q90" s="84"/>
      <c r="R90" s="84"/>
      <c r="S90" s="84"/>
      <c r="T90" s="84"/>
    </row>
    <row r="91" spans="2:20" ht="20.25" x14ac:dyDescent="0.3">
      <c r="B91" s="53">
        <v>64</v>
      </c>
      <c r="C91" s="88">
        <v>2969.12</v>
      </c>
      <c r="D91" s="88">
        <v>5441.03</v>
      </c>
      <c r="E91" s="88">
        <v>3266.01</v>
      </c>
      <c r="F91" s="88">
        <v>5985.1</v>
      </c>
      <c r="G91" s="88">
        <v>2998.82</v>
      </c>
      <c r="H91" s="88">
        <v>5495.49</v>
      </c>
      <c r="I91" s="84"/>
      <c r="J91" s="211"/>
      <c r="K91" s="211"/>
      <c r="L91" s="206"/>
      <c r="M91" s="206"/>
      <c r="N91" s="206"/>
      <c r="O91" s="206"/>
      <c r="P91" s="210"/>
      <c r="Q91" s="84"/>
      <c r="R91" s="84"/>
      <c r="S91" s="84"/>
      <c r="T91" s="84"/>
    </row>
    <row r="92" spans="2:20" x14ac:dyDescent="0.3">
      <c r="C92" s="84"/>
      <c r="D92" s="84"/>
      <c r="E92" s="84"/>
      <c r="F92" s="84"/>
      <c r="G92" s="84"/>
      <c r="H92" s="84"/>
      <c r="I92" s="84"/>
      <c r="J92" s="210"/>
      <c r="K92" s="210"/>
      <c r="L92" s="210"/>
      <c r="M92" s="210"/>
      <c r="N92" s="210"/>
      <c r="O92" s="210"/>
      <c r="P92" s="210"/>
      <c r="Q92" s="84"/>
      <c r="R92" s="84"/>
      <c r="S92" s="84"/>
      <c r="T92" s="84"/>
    </row>
    <row r="93" spans="2:20" x14ac:dyDescent="0.3">
      <c r="C93" s="84"/>
      <c r="D93" s="84"/>
      <c r="E93" s="84"/>
      <c r="F93" s="84"/>
      <c r="G93" s="84"/>
      <c r="H93" s="84"/>
      <c r="I93" s="84"/>
      <c r="J93" s="210"/>
      <c r="K93" s="210"/>
      <c r="L93" s="210"/>
      <c r="M93" s="210"/>
      <c r="N93" s="210"/>
      <c r="O93" s="210"/>
      <c r="P93" s="210"/>
      <c r="Q93" s="84"/>
      <c r="R93" s="84"/>
      <c r="S93" s="84"/>
      <c r="T93" s="84"/>
    </row>
  </sheetData>
  <mergeCells count="20">
    <mergeCell ref="AR1:AT1"/>
    <mergeCell ref="J2:T2"/>
    <mergeCell ref="AQ2:AV2"/>
    <mergeCell ref="C3:Y5"/>
    <mergeCell ref="AQ3:AV3"/>
    <mergeCell ref="AQ4:AV4"/>
    <mergeCell ref="F6:T6"/>
    <mergeCell ref="I7:Q7"/>
    <mergeCell ref="B8:AW8"/>
    <mergeCell ref="B9:B11"/>
    <mergeCell ref="C9:AW9"/>
    <mergeCell ref="C10:AW10"/>
    <mergeCell ref="J42:K42"/>
    <mergeCell ref="L42:M42"/>
    <mergeCell ref="N42:O42"/>
    <mergeCell ref="B35:B36"/>
    <mergeCell ref="B42:B43"/>
    <mergeCell ref="C42:D42"/>
    <mergeCell ref="E42:F42"/>
    <mergeCell ref="G42:H42"/>
  </mergeCells>
  <pageMargins left="0" right="0" top="0" bottom="0" header="0" footer="0"/>
  <pageSetup paperSize="9" scale="29" fitToWidth="2" orientation="landscape" verticalDpi="4294967294" r:id="rId1"/>
  <rowBreaks count="1" manualBreakCount="1">
    <brk id="41" max="48" man="1"/>
  </rowBreaks>
  <colBreaks count="1" manualBreakCount="1">
    <brk id="26" max="9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V96"/>
  <sheetViews>
    <sheetView view="pageBreakPreview" zoomScale="60" zoomScaleNormal="59" workbookViewId="0">
      <pane xSplit="2" ySplit="8" topLeftCell="AA9" activePane="bottomRight" state="frozen"/>
      <selection activeCell="C75" sqref="C75:D77"/>
      <selection pane="topRight" activeCell="C75" sqref="C75:D77"/>
      <selection pane="bottomLeft" activeCell="C75" sqref="C75:D77"/>
      <selection pane="bottomRight" activeCell="L22" sqref="L22"/>
    </sheetView>
  </sheetViews>
  <sheetFormatPr defaultRowHeight="18.75" x14ac:dyDescent="0.3"/>
  <cols>
    <col min="1" max="1" width="3.28515625" style="89" customWidth="1"/>
    <col min="2" max="2" width="71.5703125" style="89" customWidth="1"/>
    <col min="3" max="3" width="14.28515625" style="89" customWidth="1"/>
    <col min="4" max="4" width="14.28515625" style="59" customWidth="1"/>
    <col min="5" max="10" width="14.28515625" style="89" customWidth="1"/>
    <col min="11" max="12" width="18.140625" style="89" customWidth="1"/>
    <col min="13" max="13" width="18" style="89" customWidth="1"/>
    <col min="14" max="37" width="14.28515625" style="89" customWidth="1"/>
    <col min="38" max="38" width="16.7109375" style="89" customWidth="1"/>
    <col min="39" max="39" width="14.5703125" style="217" bestFit="1" customWidth="1"/>
    <col min="40" max="73" width="11.7109375" style="217" bestFit="1" customWidth="1"/>
    <col min="74" max="74" width="9.140625" style="217"/>
    <col min="75" max="16384" width="9.140625" style="89"/>
  </cols>
  <sheetData>
    <row r="1" spans="2:74" x14ac:dyDescent="0.3">
      <c r="AI1" s="90"/>
      <c r="AK1" s="61"/>
    </row>
    <row r="2" spans="2:74" x14ac:dyDescent="0.3">
      <c r="C2" s="175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AF2" s="300"/>
      <c r="AG2" s="300"/>
      <c r="AH2" s="300"/>
      <c r="AK2" s="61"/>
    </row>
    <row r="3" spans="2:74" ht="18.75" customHeight="1" x14ac:dyDescent="0.3">
      <c r="C3" s="301" t="s">
        <v>162</v>
      </c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301"/>
      <c r="Y3" s="301"/>
      <c r="Z3" s="91"/>
      <c r="AA3" s="91"/>
      <c r="AB3" s="91"/>
      <c r="AC3" s="91"/>
      <c r="AD3" s="91"/>
      <c r="AE3" s="300"/>
      <c r="AF3" s="300"/>
      <c r="AG3" s="300"/>
      <c r="AH3" s="300"/>
      <c r="AI3" s="300"/>
      <c r="AJ3" s="300"/>
      <c r="AK3" s="91"/>
      <c r="AL3" s="91"/>
    </row>
    <row r="4" spans="2:74" ht="22.5" x14ac:dyDescent="0.3">
      <c r="F4" s="302" t="s">
        <v>116</v>
      </c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Z4" s="91"/>
      <c r="AA4" s="91"/>
      <c r="AB4" s="91"/>
      <c r="AC4" s="91"/>
      <c r="AD4" s="91"/>
      <c r="AE4" s="300" t="s">
        <v>26</v>
      </c>
      <c r="AF4" s="300"/>
      <c r="AG4" s="300"/>
      <c r="AH4" s="300"/>
      <c r="AI4" s="300"/>
      <c r="AJ4" s="300"/>
      <c r="AK4" s="91"/>
      <c r="AL4" s="91"/>
      <c r="AM4" s="218"/>
    </row>
    <row r="5" spans="2:74" s="59" customFormat="1" ht="22.5" x14ac:dyDescent="0.3">
      <c r="F5" s="92"/>
      <c r="G5" s="92"/>
      <c r="H5" s="299"/>
      <c r="I5" s="299"/>
      <c r="J5" s="299"/>
      <c r="K5" s="299"/>
      <c r="L5" s="299"/>
      <c r="M5" s="299"/>
      <c r="N5" s="299"/>
      <c r="O5" s="299"/>
      <c r="P5" s="299"/>
      <c r="Q5" s="299"/>
      <c r="R5" s="299"/>
      <c r="S5" s="92"/>
      <c r="T5" s="92"/>
      <c r="Z5" s="63"/>
      <c r="AA5" s="63"/>
      <c r="AB5" s="63"/>
      <c r="AC5" s="63"/>
      <c r="AD5" s="63"/>
      <c r="AE5" s="303" t="s">
        <v>117</v>
      </c>
      <c r="AF5" s="303"/>
      <c r="AG5" s="303"/>
      <c r="AH5" s="303"/>
      <c r="AI5" s="303"/>
      <c r="AJ5" s="303"/>
      <c r="AK5" s="63"/>
      <c r="AL5" s="63"/>
      <c r="AM5" s="207"/>
      <c r="AN5" s="207"/>
      <c r="AO5" s="207"/>
      <c r="AP5" s="207"/>
      <c r="AQ5" s="207"/>
      <c r="AR5" s="207"/>
      <c r="AS5" s="207"/>
      <c r="AT5" s="207"/>
      <c r="AU5" s="207"/>
      <c r="AV5" s="207"/>
      <c r="AW5" s="207"/>
      <c r="AX5" s="207"/>
      <c r="AY5" s="207"/>
      <c r="AZ5" s="207"/>
      <c r="BA5" s="207"/>
      <c r="BB5" s="207"/>
      <c r="BC5" s="207"/>
      <c r="BD5" s="207"/>
      <c r="BE5" s="207"/>
      <c r="BF5" s="207"/>
      <c r="BG5" s="207"/>
      <c r="BH5" s="207"/>
      <c r="BI5" s="207"/>
      <c r="BJ5" s="207"/>
      <c r="BK5" s="207"/>
      <c r="BL5" s="207"/>
      <c r="BM5" s="207"/>
      <c r="BN5" s="207"/>
      <c r="BO5" s="207"/>
      <c r="BP5" s="207"/>
      <c r="BQ5" s="207"/>
      <c r="BR5" s="207"/>
      <c r="BS5" s="207"/>
      <c r="BT5" s="207"/>
      <c r="BU5" s="207"/>
      <c r="BV5" s="207"/>
    </row>
    <row r="6" spans="2:74" s="55" customFormat="1" ht="53.25" customHeight="1" x14ac:dyDescent="0.3">
      <c r="B6" s="296" t="s">
        <v>79</v>
      </c>
      <c r="C6" s="296" t="s">
        <v>80</v>
      </c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96"/>
      <c r="U6" s="296"/>
      <c r="V6" s="296"/>
      <c r="W6" s="296"/>
      <c r="X6" s="296"/>
      <c r="Y6" s="296"/>
      <c r="Z6" s="296"/>
      <c r="AA6" s="296"/>
      <c r="AB6" s="296"/>
      <c r="AC6" s="296"/>
      <c r="AD6" s="296"/>
      <c r="AE6" s="296"/>
      <c r="AF6" s="296"/>
      <c r="AG6" s="296"/>
      <c r="AH6" s="296"/>
      <c r="AI6" s="296"/>
      <c r="AJ6" s="296"/>
      <c r="AK6" s="296"/>
      <c r="AM6" s="294"/>
      <c r="AN6" s="294"/>
      <c r="AO6" s="294"/>
      <c r="AP6" s="294"/>
      <c r="AQ6" s="294"/>
      <c r="AR6" s="294"/>
      <c r="AS6" s="294"/>
      <c r="AT6" s="294"/>
      <c r="AU6" s="294"/>
      <c r="AV6" s="294"/>
      <c r="AW6" s="294"/>
      <c r="AX6" s="294"/>
      <c r="AY6" s="294"/>
      <c r="AZ6" s="294"/>
      <c r="BA6" s="294"/>
      <c r="BB6" s="294"/>
      <c r="BC6" s="294"/>
      <c r="BD6" s="294"/>
      <c r="BE6" s="294"/>
      <c r="BF6" s="294"/>
      <c r="BG6" s="294"/>
      <c r="BH6" s="294"/>
      <c r="BI6" s="294"/>
      <c r="BJ6" s="294"/>
      <c r="BK6" s="294"/>
      <c r="BL6" s="294"/>
      <c r="BM6" s="294"/>
      <c r="BN6" s="294"/>
      <c r="BO6" s="294"/>
      <c r="BP6" s="294"/>
      <c r="BQ6" s="294"/>
      <c r="BR6" s="294"/>
      <c r="BS6" s="294"/>
      <c r="BT6" s="294"/>
      <c r="BU6" s="294"/>
      <c r="BV6" s="219"/>
    </row>
    <row r="7" spans="2:74" s="55" customFormat="1" ht="16.5" customHeight="1" x14ac:dyDescent="0.3">
      <c r="B7" s="296"/>
      <c r="C7" s="297" t="s">
        <v>81</v>
      </c>
      <c r="D7" s="297"/>
      <c r="E7" s="297"/>
      <c r="F7" s="297"/>
      <c r="G7" s="297"/>
      <c r="H7" s="297"/>
      <c r="I7" s="297"/>
      <c r="J7" s="297"/>
      <c r="K7" s="297"/>
      <c r="L7" s="297"/>
      <c r="M7" s="297"/>
      <c r="N7" s="297"/>
      <c r="O7" s="297"/>
      <c r="P7" s="297"/>
      <c r="Q7" s="297"/>
      <c r="R7" s="297"/>
      <c r="S7" s="297"/>
      <c r="T7" s="297"/>
      <c r="U7" s="297"/>
      <c r="V7" s="297"/>
      <c r="W7" s="297"/>
      <c r="X7" s="297"/>
      <c r="Y7" s="297"/>
      <c r="Z7" s="297"/>
      <c r="AA7" s="297"/>
      <c r="AB7" s="297"/>
      <c r="AC7" s="297"/>
      <c r="AD7" s="297"/>
      <c r="AE7" s="297"/>
      <c r="AF7" s="297"/>
      <c r="AG7" s="297"/>
      <c r="AH7" s="297"/>
      <c r="AI7" s="297"/>
      <c r="AJ7" s="297"/>
      <c r="AK7" s="297"/>
      <c r="AM7" s="295"/>
      <c r="AN7" s="295"/>
      <c r="AO7" s="295"/>
      <c r="AP7" s="295"/>
      <c r="AQ7" s="295"/>
      <c r="AR7" s="295"/>
      <c r="AS7" s="295"/>
      <c r="AT7" s="295"/>
      <c r="AU7" s="295"/>
      <c r="AV7" s="295"/>
      <c r="AW7" s="295"/>
      <c r="AX7" s="295"/>
      <c r="AY7" s="295"/>
      <c r="AZ7" s="295"/>
      <c r="BA7" s="295"/>
      <c r="BB7" s="295"/>
      <c r="BC7" s="295"/>
      <c r="BD7" s="295"/>
      <c r="BE7" s="295"/>
      <c r="BF7" s="295"/>
      <c r="BG7" s="295"/>
      <c r="BH7" s="295"/>
      <c r="BI7" s="295"/>
      <c r="BJ7" s="295"/>
      <c r="BK7" s="295"/>
      <c r="BL7" s="295"/>
      <c r="BM7" s="295"/>
      <c r="BN7" s="295"/>
      <c r="BO7" s="295"/>
      <c r="BP7" s="295"/>
      <c r="BQ7" s="295"/>
      <c r="BR7" s="295"/>
      <c r="BS7" s="295"/>
      <c r="BT7" s="295"/>
      <c r="BU7" s="295"/>
      <c r="BV7" s="219"/>
    </row>
    <row r="8" spans="2:74" s="55" customFormat="1" ht="58.5" customHeight="1" x14ac:dyDescent="0.3">
      <c r="B8" s="296"/>
      <c r="C8" s="94">
        <v>65</v>
      </c>
      <c r="D8" s="94">
        <v>66</v>
      </c>
      <c r="E8" s="94">
        <v>67</v>
      </c>
      <c r="F8" s="94">
        <v>68</v>
      </c>
      <c r="G8" s="94">
        <v>69</v>
      </c>
      <c r="H8" s="94">
        <v>70</v>
      </c>
      <c r="I8" s="94">
        <v>71</v>
      </c>
      <c r="J8" s="94">
        <v>72</v>
      </c>
      <c r="K8" s="94">
        <v>73</v>
      </c>
      <c r="L8" s="94">
        <v>74</v>
      </c>
      <c r="M8" s="94">
        <v>75</v>
      </c>
      <c r="N8" s="94">
        <v>76</v>
      </c>
      <c r="O8" s="94">
        <v>77</v>
      </c>
      <c r="P8" s="94">
        <v>78</v>
      </c>
      <c r="Q8" s="94">
        <v>79</v>
      </c>
      <c r="R8" s="94">
        <v>80</v>
      </c>
      <c r="S8" s="94">
        <v>81</v>
      </c>
      <c r="T8" s="94">
        <v>82</v>
      </c>
      <c r="U8" s="94">
        <v>83</v>
      </c>
      <c r="V8" s="94">
        <v>84</v>
      </c>
      <c r="W8" s="94">
        <v>85</v>
      </c>
      <c r="X8" s="94">
        <v>86</v>
      </c>
      <c r="Y8" s="94">
        <v>87</v>
      </c>
      <c r="Z8" s="94">
        <v>88</v>
      </c>
      <c r="AA8" s="94">
        <v>89</v>
      </c>
      <c r="AB8" s="94">
        <v>90</v>
      </c>
      <c r="AC8" s="94">
        <v>91</v>
      </c>
      <c r="AD8" s="94">
        <v>92</v>
      </c>
      <c r="AE8" s="94">
        <v>93</v>
      </c>
      <c r="AF8" s="94">
        <v>94</v>
      </c>
      <c r="AG8" s="94">
        <v>95</v>
      </c>
      <c r="AH8" s="94">
        <v>96</v>
      </c>
      <c r="AI8" s="94">
        <v>97</v>
      </c>
      <c r="AJ8" s="94">
        <v>98</v>
      </c>
      <c r="AK8" s="94">
        <v>99</v>
      </c>
      <c r="AM8" s="220"/>
      <c r="AN8" s="220"/>
      <c r="AO8" s="220"/>
      <c r="AP8" s="220"/>
      <c r="AQ8" s="220"/>
      <c r="AR8" s="220"/>
      <c r="AS8" s="220"/>
      <c r="AT8" s="220"/>
      <c r="AU8" s="220"/>
      <c r="AV8" s="220"/>
      <c r="AW8" s="220"/>
      <c r="AX8" s="220"/>
      <c r="AY8" s="220"/>
      <c r="AZ8" s="220"/>
      <c r="BA8" s="220"/>
      <c r="BB8" s="220"/>
      <c r="BC8" s="220"/>
      <c r="BD8" s="220"/>
      <c r="BE8" s="220"/>
      <c r="BF8" s="220"/>
      <c r="BG8" s="220"/>
      <c r="BH8" s="220"/>
      <c r="BI8" s="220"/>
      <c r="BJ8" s="220"/>
      <c r="BK8" s="220"/>
      <c r="BL8" s="220"/>
      <c r="BM8" s="220"/>
      <c r="BN8" s="220"/>
      <c r="BO8" s="220"/>
      <c r="BP8" s="220"/>
      <c r="BQ8" s="220"/>
      <c r="BR8" s="220"/>
      <c r="BS8" s="220"/>
      <c r="BT8" s="220"/>
      <c r="BU8" s="220"/>
      <c r="BV8" s="219"/>
    </row>
    <row r="9" spans="2:74" s="55" customFormat="1" ht="36.75" customHeight="1" x14ac:dyDescent="0.3">
      <c r="B9" s="95" t="s">
        <v>82</v>
      </c>
      <c r="C9" s="96">
        <v>15.62</v>
      </c>
      <c r="D9" s="96">
        <v>15.62</v>
      </c>
      <c r="E9" s="96">
        <v>15.62</v>
      </c>
      <c r="F9" s="96">
        <v>15.62</v>
      </c>
      <c r="G9" s="96">
        <v>15.62</v>
      </c>
      <c r="H9" s="96">
        <v>15.62</v>
      </c>
      <c r="I9" s="96">
        <v>15.62</v>
      </c>
      <c r="J9" s="96">
        <v>15.62</v>
      </c>
      <c r="K9" s="96">
        <v>15.62</v>
      </c>
      <c r="L9" s="96">
        <v>15.62</v>
      </c>
      <c r="M9" s="96">
        <v>15.62</v>
      </c>
      <c r="N9" s="96">
        <v>15.62</v>
      </c>
      <c r="O9" s="96">
        <v>15.62</v>
      </c>
      <c r="P9" s="96">
        <v>15.62</v>
      </c>
      <c r="Q9" s="96">
        <v>15.62</v>
      </c>
      <c r="R9" s="96">
        <v>15.62</v>
      </c>
      <c r="S9" s="96">
        <v>15.62</v>
      </c>
      <c r="T9" s="96">
        <v>15.62</v>
      </c>
      <c r="U9" s="96">
        <v>15.62</v>
      </c>
      <c r="V9" s="96">
        <v>15.62</v>
      </c>
      <c r="W9" s="96">
        <v>15.62</v>
      </c>
      <c r="X9" s="96">
        <v>15.62</v>
      </c>
      <c r="Y9" s="96">
        <v>15.62</v>
      </c>
      <c r="Z9" s="96">
        <v>15.62</v>
      </c>
      <c r="AA9" s="96">
        <v>15.62</v>
      </c>
      <c r="AB9" s="96">
        <v>15.62</v>
      </c>
      <c r="AC9" s="96">
        <v>15.62</v>
      </c>
      <c r="AD9" s="96">
        <v>15.62</v>
      </c>
      <c r="AE9" s="96">
        <v>15.62</v>
      </c>
      <c r="AF9" s="96">
        <v>15.62</v>
      </c>
      <c r="AG9" s="96">
        <v>15.62</v>
      </c>
      <c r="AH9" s="96">
        <v>15.62</v>
      </c>
      <c r="AI9" s="96">
        <v>15.62</v>
      </c>
      <c r="AJ9" s="96">
        <v>15.62</v>
      </c>
      <c r="AK9" s="96">
        <v>15.62</v>
      </c>
      <c r="AL9" s="93"/>
      <c r="AM9" s="221"/>
      <c r="AN9" s="221"/>
      <c r="AO9" s="221"/>
      <c r="AP9" s="221"/>
      <c r="AQ9" s="221"/>
      <c r="AR9" s="221"/>
      <c r="AS9" s="221"/>
      <c r="AT9" s="221"/>
      <c r="AU9" s="221"/>
      <c r="AV9" s="221"/>
      <c r="AW9" s="221"/>
      <c r="AX9" s="221"/>
      <c r="AY9" s="221"/>
      <c r="AZ9" s="221"/>
      <c r="BA9" s="221"/>
      <c r="BB9" s="221"/>
      <c r="BC9" s="221"/>
      <c r="BD9" s="221"/>
      <c r="BE9" s="221"/>
      <c r="BF9" s="221"/>
      <c r="BG9" s="221"/>
      <c r="BH9" s="221"/>
      <c r="BI9" s="221"/>
      <c r="BJ9" s="221"/>
      <c r="BK9" s="221"/>
      <c r="BL9" s="221"/>
      <c r="BM9" s="221"/>
      <c r="BN9" s="221"/>
      <c r="BO9" s="221"/>
      <c r="BP9" s="221"/>
      <c r="BQ9" s="221"/>
      <c r="BR9" s="221"/>
      <c r="BS9" s="221"/>
      <c r="BT9" s="221"/>
      <c r="BU9" s="221"/>
      <c r="BV9" s="219"/>
    </row>
    <row r="10" spans="2:74" s="55" customFormat="1" ht="51" customHeight="1" x14ac:dyDescent="0.3">
      <c r="B10" s="95" t="s">
        <v>83</v>
      </c>
      <c r="C10" s="96">
        <v>15.62</v>
      </c>
      <c r="D10" s="96">
        <v>15.62</v>
      </c>
      <c r="E10" s="96">
        <v>15.62</v>
      </c>
      <c r="F10" s="96">
        <v>15.62</v>
      </c>
      <c r="G10" s="96">
        <v>15.62</v>
      </c>
      <c r="H10" s="96">
        <v>15.62</v>
      </c>
      <c r="I10" s="96">
        <v>15.62</v>
      </c>
      <c r="J10" s="96">
        <v>15.62</v>
      </c>
      <c r="K10" s="96">
        <v>15.62</v>
      </c>
      <c r="L10" s="96">
        <v>15.62</v>
      </c>
      <c r="M10" s="96">
        <v>15.62</v>
      </c>
      <c r="N10" s="96">
        <v>15.62</v>
      </c>
      <c r="O10" s="96">
        <v>15.62</v>
      </c>
      <c r="P10" s="96">
        <v>15.62</v>
      </c>
      <c r="Q10" s="96">
        <v>15.62</v>
      </c>
      <c r="R10" s="96">
        <v>15.62</v>
      </c>
      <c r="S10" s="96">
        <v>15.62</v>
      </c>
      <c r="T10" s="96">
        <v>15.62</v>
      </c>
      <c r="U10" s="96">
        <v>15.62</v>
      </c>
      <c r="V10" s="96">
        <v>15.62</v>
      </c>
      <c r="W10" s="96">
        <v>15.62</v>
      </c>
      <c r="X10" s="96">
        <v>15.62</v>
      </c>
      <c r="Y10" s="96">
        <v>15.62</v>
      </c>
      <c r="Z10" s="96">
        <v>15.62</v>
      </c>
      <c r="AA10" s="96">
        <v>15.62</v>
      </c>
      <c r="AB10" s="96">
        <v>15.62</v>
      </c>
      <c r="AC10" s="96">
        <v>15.62</v>
      </c>
      <c r="AD10" s="96">
        <v>15.62</v>
      </c>
      <c r="AE10" s="96">
        <v>15.62</v>
      </c>
      <c r="AF10" s="96">
        <v>15.62</v>
      </c>
      <c r="AG10" s="96">
        <v>15.62</v>
      </c>
      <c r="AH10" s="96">
        <v>15.62</v>
      </c>
      <c r="AI10" s="96">
        <v>15.62</v>
      </c>
      <c r="AJ10" s="96">
        <v>15.62</v>
      </c>
      <c r="AK10" s="96">
        <v>15.62</v>
      </c>
      <c r="AL10" s="93"/>
      <c r="AM10" s="221"/>
      <c r="AN10" s="221"/>
      <c r="AO10" s="221"/>
      <c r="AP10" s="221"/>
      <c r="AQ10" s="221"/>
      <c r="AR10" s="221"/>
      <c r="AS10" s="221"/>
      <c r="AT10" s="221"/>
      <c r="AU10" s="221"/>
      <c r="AV10" s="221"/>
      <c r="AW10" s="221"/>
      <c r="AX10" s="221"/>
      <c r="AY10" s="221"/>
      <c r="AZ10" s="221"/>
      <c r="BA10" s="221"/>
      <c r="BB10" s="221"/>
      <c r="BC10" s="221"/>
      <c r="BD10" s="221"/>
      <c r="BE10" s="221"/>
      <c r="BF10" s="221"/>
      <c r="BG10" s="221"/>
      <c r="BH10" s="221"/>
      <c r="BI10" s="221"/>
      <c r="BJ10" s="221"/>
      <c r="BK10" s="221"/>
      <c r="BL10" s="221"/>
      <c r="BM10" s="221"/>
      <c r="BN10" s="221"/>
      <c r="BO10" s="221"/>
      <c r="BP10" s="221"/>
      <c r="BQ10" s="221"/>
      <c r="BR10" s="221"/>
      <c r="BS10" s="221"/>
      <c r="BT10" s="221"/>
      <c r="BU10" s="221"/>
      <c r="BV10" s="219"/>
    </row>
    <row r="11" spans="2:74" s="55" customFormat="1" ht="36.75" customHeight="1" x14ac:dyDescent="0.3">
      <c r="B11" s="95" t="s">
        <v>84</v>
      </c>
      <c r="C11" s="96">
        <v>16.5</v>
      </c>
      <c r="D11" s="96">
        <v>16.5</v>
      </c>
      <c r="E11" s="96">
        <v>16.5</v>
      </c>
      <c r="F11" s="96">
        <v>16.5</v>
      </c>
      <c r="G11" s="96">
        <v>16.5</v>
      </c>
      <c r="H11" s="96">
        <v>16.5</v>
      </c>
      <c r="I11" s="96">
        <v>16.5</v>
      </c>
      <c r="J11" s="96">
        <v>16.5</v>
      </c>
      <c r="K11" s="96">
        <v>16.5</v>
      </c>
      <c r="L11" s="96">
        <v>16.5</v>
      </c>
      <c r="M11" s="96">
        <v>16.5</v>
      </c>
      <c r="N11" s="96">
        <v>16.5</v>
      </c>
      <c r="O11" s="96">
        <v>16.5</v>
      </c>
      <c r="P11" s="96">
        <v>16.5</v>
      </c>
      <c r="Q11" s="96">
        <v>16.5</v>
      </c>
      <c r="R11" s="96">
        <v>16.5</v>
      </c>
      <c r="S11" s="96">
        <v>16.5</v>
      </c>
      <c r="T11" s="96">
        <v>16.5</v>
      </c>
      <c r="U11" s="96">
        <v>16.5</v>
      </c>
      <c r="V11" s="96">
        <v>16.5</v>
      </c>
      <c r="W11" s="96">
        <v>16.5</v>
      </c>
      <c r="X11" s="96">
        <v>16.5</v>
      </c>
      <c r="Y11" s="96">
        <v>16.5</v>
      </c>
      <c r="Z11" s="96">
        <v>16.5</v>
      </c>
      <c r="AA11" s="96">
        <v>16.5</v>
      </c>
      <c r="AB11" s="96">
        <v>16.5</v>
      </c>
      <c r="AC11" s="96">
        <v>16.5</v>
      </c>
      <c r="AD11" s="96">
        <v>16.5</v>
      </c>
      <c r="AE11" s="96">
        <v>16.5</v>
      </c>
      <c r="AF11" s="96">
        <v>16.5</v>
      </c>
      <c r="AG11" s="96">
        <v>16.5</v>
      </c>
      <c r="AH11" s="96">
        <v>16.5</v>
      </c>
      <c r="AI11" s="96">
        <v>16.5</v>
      </c>
      <c r="AJ11" s="96">
        <v>16.5</v>
      </c>
      <c r="AK11" s="96">
        <v>16.5</v>
      </c>
      <c r="AL11" s="93"/>
      <c r="AM11" s="221"/>
      <c r="AN11" s="221"/>
      <c r="AO11" s="221"/>
      <c r="AP11" s="221"/>
      <c r="AQ11" s="221"/>
      <c r="AR11" s="221"/>
      <c r="AS11" s="221"/>
      <c r="AT11" s="221"/>
      <c r="AU11" s="221"/>
      <c r="AV11" s="221"/>
      <c r="AW11" s="221"/>
      <c r="AX11" s="221"/>
      <c r="AY11" s="221"/>
      <c r="AZ11" s="221"/>
      <c r="BA11" s="221"/>
      <c r="BB11" s="221"/>
      <c r="BC11" s="221"/>
      <c r="BD11" s="221"/>
      <c r="BE11" s="221"/>
      <c r="BF11" s="221"/>
      <c r="BG11" s="221"/>
      <c r="BH11" s="221"/>
      <c r="BI11" s="221"/>
      <c r="BJ11" s="221"/>
      <c r="BK11" s="221"/>
      <c r="BL11" s="221"/>
      <c r="BM11" s="221"/>
      <c r="BN11" s="221"/>
      <c r="BO11" s="221"/>
      <c r="BP11" s="221"/>
      <c r="BQ11" s="221"/>
      <c r="BR11" s="221"/>
      <c r="BS11" s="221"/>
      <c r="BT11" s="221"/>
      <c r="BU11" s="221"/>
      <c r="BV11" s="219"/>
    </row>
    <row r="12" spans="2:74" s="55" customFormat="1" ht="36.75" customHeight="1" x14ac:dyDescent="0.3">
      <c r="B12" s="95" t="s">
        <v>85</v>
      </c>
      <c r="C12" s="96">
        <v>183.7</v>
      </c>
      <c r="D12" s="96">
        <v>183.7</v>
      </c>
      <c r="E12" s="96">
        <v>183.7</v>
      </c>
      <c r="F12" s="96">
        <v>183.7</v>
      </c>
      <c r="G12" s="96">
        <v>183.7</v>
      </c>
      <c r="H12" s="96">
        <v>183.7</v>
      </c>
      <c r="I12" s="96">
        <v>183.7</v>
      </c>
      <c r="J12" s="96">
        <v>183.7</v>
      </c>
      <c r="K12" s="96">
        <v>183.7</v>
      </c>
      <c r="L12" s="96">
        <v>183.7</v>
      </c>
      <c r="M12" s="96">
        <v>183.7</v>
      </c>
      <c r="N12" s="96">
        <v>183.7</v>
      </c>
      <c r="O12" s="96">
        <v>183.7</v>
      </c>
      <c r="P12" s="96">
        <v>183.7</v>
      </c>
      <c r="Q12" s="96">
        <v>183.7</v>
      </c>
      <c r="R12" s="96">
        <v>183.7</v>
      </c>
      <c r="S12" s="96">
        <v>183.7</v>
      </c>
      <c r="T12" s="96">
        <v>183.7</v>
      </c>
      <c r="U12" s="96">
        <v>183.7</v>
      </c>
      <c r="V12" s="96">
        <v>183.7</v>
      </c>
      <c r="W12" s="96">
        <v>183.7</v>
      </c>
      <c r="X12" s="96">
        <v>183.7</v>
      </c>
      <c r="Y12" s="96">
        <v>183.7</v>
      </c>
      <c r="Z12" s="96">
        <v>183.7</v>
      </c>
      <c r="AA12" s="96">
        <v>183.7</v>
      </c>
      <c r="AB12" s="96">
        <v>183.7</v>
      </c>
      <c r="AC12" s="96">
        <v>183.7</v>
      </c>
      <c r="AD12" s="96">
        <v>183.7</v>
      </c>
      <c r="AE12" s="96">
        <v>183.7</v>
      </c>
      <c r="AF12" s="96">
        <v>183.7</v>
      </c>
      <c r="AG12" s="96">
        <v>183.7</v>
      </c>
      <c r="AH12" s="96">
        <v>183.7</v>
      </c>
      <c r="AI12" s="96">
        <v>183.7</v>
      </c>
      <c r="AJ12" s="96">
        <v>183.7</v>
      </c>
      <c r="AK12" s="96">
        <v>183.7</v>
      </c>
      <c r="AL12" s="93"/>
      <c r="AM12" s="221"/>
      <c r="AN12" s="221"/>
      <c r="AO12" s="221"/>
      <c r="AP12" s="221"/>
      <c r="AQ12" s="221"/>
      <c r="AR12" s="221"/>
      <c r="AS12" s="221"/>
      <c r="AT12" s="221"/>
      <c r="AU12" s="221"/>
      <c r="AV12" s="221"/>
      <c r="AW12" s="221"/>
      <c r="AX12" s="221"/>
      <c r="AY12" s="221"/>
      <c r="AZ12" s="221"/>
      <c r="BA12" s="221"/>
      <c r="BB12" s="221"/>
      <c r="BC12" s="221"/>
      <c r="BD12" s="221"/>
      <c r="BE12" s="221"/>
      <c r="BF12" s="221"/>
      <c r="BG12" s="221"/>
      <c r="BH12" s="221"/>
      <c r="BI12" s="221"/>
      <c r="BJ12" s="221"/>
      <c r="BK12" s="221"/>
      <c r="BL12" s="221"/>
      <c r="BM12" s="221"/>
      <c r="BN12" s="221"/>
      <c r="BO12" s="221"/>
      <c r="BP12" s="221"/>
      <c r="BQ12" s="221"/>
      <c r="BR12" s="221"/>
      <c r="BS12" s="221"/>
      <c r="BT12" s="221"/>
      <c r="BU12" s="221"/>
      <c r="BV12" s="219"/>
    </row>
    <row r="13" spans="2:74" s="55" customFormat="1" ht="36.75" customHeight="1" x14ac:dyDescent="0.3">
      <c r="B13" s="95" t="s">
        <v>86</v>
      </c>
      <c r="C13" s="96">
        <v>183.7</v>
      </c>
      <c r="D13" s="96">
        <v>183.7</v>
      </c>
      <c r="E13" s="96">
        <v>183.7</v>
      </c>
      <c r="F13" s="96">
        <v>183.7</v>
      </c>
      <c r="G13" s="96">
        <v>183.7</v>
      </c>
      <c r="H13" s="96">
        <v>183.7</v>
      </c>
      <c r="I13" s="96">
        <v>183.7</v>
      </c>
      <c r="J13" s="96">
        <v>183.7</v>
      </c>
      <c r="K13" s="96">
        <v>183.7</v>
      </c>
      <c r="L13" s="96">
        <v>183.7</v>
      </c>
      <c r="M13" s="96">
        <v>183.7</v>
      </c>
      <c r="N13" s="96">
        <v>183.7</v>
      </c>
      <c r="O13" s="96">
        <v>183.7</v>
      </c>
      <c r="P13" s="96">
        <v>183.7</v>
      </c>
      <c r="Q13" s="96">
        <v>183.7</v>
      </c>
      <c r="R13" s="96">
        <v>183.7</v>
      </c>
      <c r="S13" s="96">
        <v>183.7</v>
      </c>
      <c r="T13" s="96">
        <v>183.7</v>
      </c>
      <c r="U13" s="96">
        <v>183.7</v>
      </c>
      <c r="V13" s="96">
        <v>183.7</v>
      </c>
      <c r="W13" s="96">
        <v>183.7</v>
      </c>
      <c r="X13" s="96">
        <v>183.7</v>
      </c>
      <c r="Y13" s="96">
        <v>183.7</v>
      </c>
      <c r="Z13" s="96">
        <v>183.7</v>
      </c>
      <c r="AA13" s="96">
        <v>183.7</v>
      </c>
      <c r="AB13" s="96">
        <v>183.7</v>
      </c>
      <c r="AC13" s="96">
        <v>183.7</v>
      </c>
      <c r="AD13" s="96">
        <v>183.7</v>
      </c>
      <c r="AE13" s="96">
        <v>183.7</v>
      </c>
      <c r="AF13" s="96">
        <v>183.7</v>
      </c>
      <c r="AG13" s="96">
        <v>183.7</v>
      </c>
      <c r="AH13" s="96">
        <v>183.7</v>
      </c>
      <c r="AI13" s="96">
        <v>183.7</v>
      </c>
      <c r="AJ13" s="96">
        <v>183.7</v>
      </c>
      <c r="AK13" s="96">
        <v>183.7</v>
      </c>
      <c r="AL13" s="93"/>
      <c r="AM13" s="221"/>
      <c r="AN13" s="221"/>
      <c r="AO13" s="221"/>
      <c r="AP13" s="221"/>
      <c r="AQ13" s="221"/>
      <c r="AR13" s="221"/>
      <c r="AS13" s="221"/>
      <c r="AT13" s="221"/>
      <c r="AU13" s="221"/>
      <c r="AV13" s="221"/>
      <c r="AW13" s="221"/>
      <c r="AX13" s="221"/>
      <c r="AY13" s="221"/>
      <c r="AZ13" s="221"/>
      <c r="BA13" s="221"/>
      <c r="BB13" s="221"/>
      <c r="BC13" s="221"/>
      <c r="BD13" s="221"/>
      <c r="BE13" s="221"/>
      <c r="BF13" s="221"/>
      <c r="BG13" s="221"/>
      <c r="BH13" s="221"/>
      <c r="BI13" s="221"/>
      <c r="BJ13" s="221"/>
      <c r="BK13" s="221"/>
      <c r="BL13" s="221"/>
      <c r="BM13" s="221"/>
      <c r="BN13" s="221"/>
      <c r="BO13" s="221"/>
      <c r="BP13" s="221"/>
      <c r="BQ13" s="221"/>
      <c r="BR13" s="221"/>
      <c r="BS13" s="221"/>
      <c r="BT13" s="221"/>
      <c r="BU13" s="221"/>
      <c r="BV13" s="219"/>
    </row>
    <row r="14" spans="2:74" s="55" customFormat="1" ht="36.75" customHeight="1" x14ac:dyDescent="0.3">
      <c r="B14" s="95" t="s">
        <v>89</v>
      </c>
      <c r="C14" s="96">
        <v>0</v>
      </c>
      <c r="D14" s="96">
        <v>212.51</v>
      </c>
      <c r="E14" s="96">
        <v>0</v>
      </c>
      <c r="F14" s="96">
        <v>212.51</v>
      </c>
      <c r="G14" s="96">
        <v>0</v>
      </c>
      <c r="H14" s="96">
        <v>212.51</v>
      </c>
      <c r="I14" s="96">
        <v>0</v>
      </c>
      <c r="J14" s="96">
        <v>212.51</v>
      </c>
      <c r="K14" s="96">
        <v>0</v>
      </c>
      <c r="L14" s="96">
        <v>212.51</v>
      </c>
      <c r="M14" s="96">
        <v>0</v>
      </c>
      <c r="N14" s="96">
        <v>212.51</v>
      </c>
      <c r="O14" s="96">
        <v>0</v>
      </c>
      <c r="P14" s="96">
        <v>212.51</v>
      </c>
      <c r="Q14" s="96">
        <v>0</v>
      </c>
      <c r="R14" s="96">
        <v>212.51</v>
      </c>
      <c r="S14" s="96">
        <v>0</v>
      </c>
      <c r="T14" s="96">
        <v>212.51</v>
      </c>
      <c r="U14" s="96">
        <v>0</v>
      </c>
      <c r="V14" s="96">
        <v>212.51</v>
      </c>
      <c r="W14" s="96">
        <v>0</v>
      </c>
      <c r="X14" s="96">
        <v>212.51</v>
      </c>
      <c r="Y14" s="96">
        <v>0</v>
      </c>
      <c r="Z14" s="96">
        <v>212.51</v>
      </c>
      <c r="AA14" s="96">
        <v>0</v>
      </c>
      <c r="AB14" s="96">
        <v>212.51</v>
      </c>
      <c r="AC14" s="96">
        <v>0</v>
      </c>
      <c r="AD14" s="96">
        <v>212.51</v>
      </c>
      <c r="AE14" s="96">
        <v>0</v>
      </c>
      <c r="AF14" s="96">
        <v>212.51</v>
      </c>
      <c r="AG14" s="96">
        <v>0</v>
      </c>
      <c r="AH14" s="96">
        <v>212.51</v>
      </c>
      <c r="AI14" s="96">
        <v>0</v>
      </c>
      <c r="AJ14" s="96">
        <v>212.51</v>
      </c>
      <c r="AK14" s="96">
        <v>0</v>
      </c>
      <c r="AL14" s="93"/>
      <c r="AM14" s="221"/>
      <c r="AN14" s="221"/>
      <c r="AO14" s="221"/>
      <c r="AP14" s="221"/>
      <c r="AQ14" s="221"/>
      <c r="AR14" s="221"/>
      <c r="AS14" s="221"/>
      <c r="AT14" s="221"/>
      <c r="AU14" s="221"/>
      <c r="AV14" s="221"/>
      <c r="AW14" s="221"/>
      <c r="AX14" s="221"/>
      <c r="AY14" s="221"/>
      <c r="AZ14" s="221"/>
      <c r="BA14" s="221"/>
      <c r="BB14" s="221"/>
      <c r="BC14" s="221"/>
      <c r="BD14" s="221"/>
      <c r="BE14" s="221"/>
      <c r="BF14" s="221"/>
      <c r="BG14" s="221"/>
      <c r="BH14" s="221"/>
      <c r="BI14" s="221"/>
      <c r="BJ14" s="221"/>
      <c r="BK14" s="221"/>
      <c r="BL14" s="221"/>
      <c r="BM14" s="221"/>
      <c r="BN14" s="221"/>
      <c r="BO14" s="221"/>
      <c r="BP14" s="221"/>
      <c r="BQ14" s="221"/>
      <c r="BR14" s="221"/>
      <c r="BS14" s="221"/>
      <c r="BT14" s="221"/>
      <c r="BU14" s="221"/>
      <c r="BV14" s="219"/>
    </row>
    <row r="15" spans="2:74" s="55" customFormat="1" ht="36.75" customHeight="1" x14ac:dyDescent="0.3">
      <c r="B15" s="95" t="s">
        <v>90</v>
      </c>
      <c r="C15" s="96">
        <v>212.51</v>
      </c>
      <c r="D15" s="96">
        <v>212.51</v>
      </c>
      <c r="E15" s="96">
        <v>212.51</v>
      </c>
      <c r="F15" s="96">
        <v>212.51</v>
      </c>
      <c r="G15" s="96">
        <v>212.51</v>
      </c>
      <c r="H15" s="96">
        <v>212.51</v>
      </c>
      <c r="I15" s="96">
        <v>212.51</v>
      </c>
      <c r="J15" s="96">
        <v>212.51</v>
      </c>
      <c r="K15" s="96">
        <v>212.51</v>
      </c>
      <c r="L15" s="96">
        <v>212.51</v>
      </c>
      <c r="M15" s="96">
        <v>212.51</v>
      </c>
      <c r="N15" s="96">
        <v>212.51</v>
      </c>
      <c r="O15" s="96">
        <v>212.51</v>
      </c>
      <c r="P15" s="96">
        <v>212.51</v>
      </c>
      <c r="Q15" s="96">
        <v>212.51</v>
      </c>
      <c r="R15" s="96">
        <v>212.51</v>
      </c>
      <c r="S15" s="96">
        <v>212.51</v>
      </c>
      <c r="T15" s="96">
        <v>212.51</v>
      </c>
      <c r="U15" s="96">
        <v>212.51</v>
      </c>
      <c r="V15" s="96">
        <v>212.51</v>
      </c>
      <c r="W15" s="96">
        <v>212.51</v>
      </c>
      <c r="X15" s="96">
        <v>212.51</v>
      </c>
      <c r="Y15" s="96">
        <v>212.51</v>
      </c>
      <c r="Z15" s="96">
        <v>212.51</v>
      </c>
      <c r="AA15" s="96">
        <v>212.51</v>
      </c>
      <c r="AB15" s="96">
        <v>212.51</v>
      </c>
      <c r="AC15" s="96">
        <v>212.51</v>
      </c>
      <c r="AD15" s="96">
        <v>212.51</v>
      </c>
      <c r="AE15" s="96">
        <v>212.51</v>
      </c>
      <c r="AF15" s="96">
        <v>212.51</v>
      </c>
      <c r="AG15" s="96">
        <v>212.51</v>
      </c>
      <c r="AH15" s="96">
        <v>212.51</v>
      </c>
      <c r="AI15" s="96">
        <v>212.51</v>
      </c>
      <c r="AJ15" s="96">
        <v>212.51</v>
      </c>
      <c r="AK15" s="96">
        <v>212.51</v>
      </c>
      <c r="AL15" s="93"/>
      <c r="AM15" s="221"/>
      <c r="AN15" s="221"/>
      <c r="AO15" s="221"/>
      <c r="AP15" s="221"/>
      <c r="AQ15" s="221"/>
      <c r="AR15" s="221"/>
      <c r="AS15" s="221"/>
      <c r="AT15" s="221"/>
      <c r="AU15" s="221"/>
      <c r="AV15" s="221"/>
      <c r="AW15" s="221"/>
      <c r="AX15" s="221"/>
      <c r="AY15" s="221"/>
      <c r="AZ15" s="221"/>
      <c r="BA15" s="221"/>
      <c r="BB15" s="221"/>
      <c r="BC15" s="221"/>
      <c r="BD15" s="221"/>
      <c r="BE15" s="221"/>
      <c r="BF15" s="221"/>
      <c r="BG15" s="221"/>
      <c r="BH15" s="221"/>
      <c r="BI15" s="221"/>
      <c r="BJ15" s="221"/>
      <c r="BK15" s="221"/>
      <c r="BL15" s="221"/>
      <c r="BM15" s="221"/>
      <c r="BN15" s="221"/>
      <c r="BO15" s="221"/>
      <c r="BP15" s="221"/>
      <c r="BQ15" s="221"/>
      <c r="BR15" s="221"/>
      <c r="BS15" s="221"/>
      <c r="BT15" s="221"/>
      <c r="BU15" s="221"/>
      <c r="BV15" s="219"/>
    </row>
    <row r="16" spans="2:74" s="55" customFormat="1" ht="36.75" customHeight="1" x14ac:dyDescent="0.3">
      <c r="B16" s="95" t="s">
        <v>91</v>
      </c>
      <c r="C16" s="96">
        <v>343.88</v>
      </c>
      <c r="D16" s="96">
        <v>343.88</v>
      </c>
      <c r="E16" s="96">
        <v>343.88</v>
      </c>
      <c r="F16" s="96">
        <v>343.88</v>
      </c>
      <c r="G16" s="96">
        <v>343.88</v>
      </c>
      <c r="H16" s="96">
        <v>343.88</v>
      </c>
      <c r="I16" s="96">
        <v>343.88</v>
      </c>
      <c r="J16" s="96">
        <v>343.88</v>
      </c>
      <c r="K16" s="96">
        <v>343.88</v>
      </c>
      <c r="L16" s="96">
        <v>343.88</v>
      </c>
      <c r="M16" s="96">
        <v>343.88</v>
      </c>
      <c r="N16" s="96">
        <v>343.88</v>
      </c>
      <c r="O16" s="96">
        <v>343.88</v>
      </c>
      <c r="P16" s="96">
        <v>343.88</v>
      </c>
      <c r="Q16" s="96">
        <v>343.88</v>
      </c>
      <c r="R16" s="96">
        <v>343.88</v>
      </c>
      <c r="S16" s="96">
        <v>343.88</v>
      </c>
      <c r="T16" s="96">
        <v>343.88</v>
      </c>
      <c r="U16" s="96">
        <v>343.88</v>
      </c>
      <c r="V16" s="96">
        <v>343.88</v>
      </c>
      <c r="W16" s="96">
        <v>343.88</v>
      </c>
      <c r="X16" s="96">
        <v>343.88</v>
      </c>
      <c r="Y16" s="96">
        <v>343.88</v>
      </c>
      <c r="Z16" s="96">
        <v>343.88</v>
      </c>
      <c r="AA16" s="96">
        <v>343.88</v>
      </c>
      <c r="AB16" s="96">
        <v>343.88</v>
      </c>
      <c r="AC16" s="96">
        <v>343.88</v>
      </c>
      <c r="AD16" s="96">
        <v>343.88</v>
      </c>
      <c r="AE16" s="96">
        <v>343.88</v>
      </c>
      <c r="AF16" s="96">
        <v>343.88</v>
      </c>
      <c r="AG16" s="96">
        <v>343.88</v>
      </c>
      <c r="AH16" s="96">
        <v>343.88</v>
      </c>
      <c r="AI16" s="96">
        <v>343.88</v>
      </c>
      <c r="AJ16" s="96">
        <v>343.88</v>
      </c>
      <c r="AK16" s="96">
        <v>343.88</v>
      </c>
      <c r="AL16" s="93"/>
      <c r="AM16" s="221"/>
      <c r="AN16" s="221"/>
      <c r="AO16" s="221"/>
      <c r="AP16" s="221"/>
      <c r="AQ16" s="221"/>
      <c r="AR16" s="221"/>
      <c r="AS16" s="221"/>
      <c r="AT16" s="221"/>
      <c r="AU16" s="221"/>
      <c r="AV16" s="221"/>
      <c r="AW16" s="221"/>
      <c r="AX16" s="221"/>
      <c r="AY16" s="221"/>
      <c r="AZ16" s="221"/>
      <c r="BA16" s="221"/>
      <c r="BB16" s="221"/>
      <c r="BC16" s="221"/>
      <c r="BD16" s="221"/>
      <c r="BE16" s="221"/>
      <c r="BF16" s="221"/>
      <c r="BG16" s="221"/>
      <c r="BH16" s="221"/>
      <c r="BI16" s="221"/>
      <c r="BJ16" s="221"/>
      <c r="BK16" s="221"/>
      <c r="BL16" s="221"/>
      <c r="BM16" s="221"/>
      <c r="BN16" s="221"/>
      <c r="BO16" s="221"/>
      <c r="BP16" s="221"/>
      <c r="BQ16" s="221"/>
      <c r="BR16" s="221"/>
      <c r="BS16" s="221"/>
      <c r="BT16" s="221"/>
      <c r="BU16" s="221"/>
      <c r="BV16" s="219"/>
    </row>
    <row r="17" spans="2:74" s="55" customFormat="1" ht="204.75" customHeight="1" x14ac:dyDescent="0.3">
      <c r="B17" s="95" t="s">
        <v>92</v>
      </c>
      <c r="C17" s="96">
        <v>1255.03</v>
      </c>
      <c r="D17" s="96">
        <v>1255.03</v>
      </c>
      <c r="E17" s="96">
        <v>1255.03</v>
      </c>
      <c r="F17" s="96">
        <v>1255.03</v>
      </c>
      <c r="G17" s="96">
        <v>1255.03</v>
      </c>
      <c r="H17" s="96">
        <v>1255.03</v>
      </c>
      <c r="I17" s="96">
        <v>1255.03</v>
      </c>
      <c r="J17" s="96">
        <v>1255.03</v>
      </c>
      <c r="K17" s="96">
        <v>1255.03</v>
      </c>
      <c r="L17" s="96">
        <v>1255.03</v>
      </c>
      <c r="M17" s="96">
        <v>1255.03</v>
      </c>
      <c r="N17" s="96">
        <v>1255.03</v>
      </c>
      <c r="O17" s="96">
        <v>1255.03</v>
      </c>
      <c r="P17" s="96">
        <v>1255.03</v>
      </c>
      <c r="Q17" s="96">
        <v>1255.03</v>
      </c>
      <c r="R17" s="96">
        <v>1255.03</v>
      </c>
      <c r="S17" s="96">
        <v>1255.03</v>
      </c>
      <c r="T17" s="96">
        <v>1255.03</v>
      </c>
      <c r="U17" s="96">
        <v>1255.03</v>
      </c>
      <c r="V17" s="96">
        <v>1255.03</v>
      </c>
      <c r="W17" s="96">
        <v>1255.03</v>
      </c>
      <c r="X17" s="96">
        <v>1255.03</v>
      </c>
      <c r="Y17" s="96">
        <v>1255.03</v>
      </c>
      <c r="Z17" s="96">
        <v>1255.03</v>
      </c>
      <c r="AA17" s="96">
        <v>1255.03</v>
      </c>
      <c r="AB17" s="96">
        <v>1255.03</v>
      </c>
      <c r="AC17" s="96">
        <v>1255.03</v>
      </c>
      <c r="AD17" s="96">
        <v>1255.03</v>
      </c>
      <c r="AE17" s="96">
        <v>1255.03</v>
      </c>
      <c r="AF17" s="96">
        <v>1255.03</v>
      </c>
      <c r="AG17" s="96">
        <v>1255.03</v>
      </c>
      <c r="AH17" s="96">
        <v>1255.03</v>
      </c>
      <c r="AI17" s="96">
        <v>1255.03</v>
      </c>
      <c r="AJ17" s="96">
        <v>1255.03</v>
      </c>
      <c r="AK17" s="96">
        <v>1255.03</v>
      </c>
      <c r="AL17" s="93"/>
      <c r="AM17" s="221"/>
      <c r="AN17" s="221"/>
      <c r="AO17" s="221"/>
      <c r="AP17" s="221"/>
      <c r="AQ17" s="221"/>
      <c r="AR17" s="221"/>
      <c r="AS17" s="221"/>
      <c r="AT17" s="221"/>
      <c r="AU17" s="221"/>
      <c r="AV17" s="221"/>
      <c r="AW17" s="221"/>
      <c r="AX17" s="221"/>
      <c r="AY17" s="221"/>
      <c r="AZ17" s="221"/>
      <c r="BA17" s="221"/>
      <c r="BB17" s="221"/>
      <c r="BC17" s="221"/>
      <c r="BD17" s="221"/>
      <c r="BE17" s="221"/>
      <c r="BF17" s="221"/>
      <c r="BG17" s="221"/>
      <c r="BH17" s="221"/>
      <c r="BI17" s="221"/>
      <c r="BJ17" s="221"/>
      <c r="BK17" s="221"/>
      <c r="BL17" s="221"/>
      <c r="BM17" s="221"/>
      <c r="BN17" s="221"/>
      <c r="BO17" s="221"/>
      <c r="BP17" s="221"/>
      <c r="BQ17" s="221"/>
      <c r="BR17" s="221"/>
      <c r="BS17" s="221"/>
      <c r="BT17" s="221"/>
      <c r="BU17" s="221"/>
      <c r="BV17" s="219"/>
    </row>
    <row r="18" spans="2:74" s="55" customFormat="1" ht="63.75" customHeight="1" x14ac:dyDescent="0.3">
      <c r="B18" s="95" t="s">
        <v>93</v>
      </c>
      <c r="C18" s="96">
        <v>452.74</v>
      </c>
      <c r="D18" s="96">
        <v>0</v>
      </c>
      <c r="E18" s="96">
        <v>0</v>
      </c>
      <c r="F18" s="96">
        <v>0</v>
      </c>
      <c r="G18" s="96">
        <v>0</v>
      </c>
      <c r="H18" s="96">
        <v>0</v>
      </c>
      <c r="I18" s="96">
        <v>0</v>
      </c>
      <c r="J18" s="96">
        <v>0</v>
      </c>
      <c r="K18" s="96">
        <v>0</v>
      </c>
      <c r="L18" s="96">
        <v>0</v>
      </c>
      <c r="M18" s="96">
        <v>452.74</v>
      </c>
      <c r="N18" s="96">
        <v>0</v>
      </c>
      <c r="O18" s="96">
        <v>0</v>
      </c>
      <c r="P18" s="96">
        <v>0</v>
      </c>
      <c r="Q18" s="96">
        <v>0</v>
      </c>
      <c r="R18" s="96">
        <v>0</v>
      </c>
      <c r="S18" s="96">
        <v>0</v>
      </c>
      <c r="T18" s="96">
        <v>0</v>
      </c>
      <c r="U18" s="96">
        <v>0</v>
      </c>
      <c r="V18" s="96">
        <v>0</v>
      </c>
      <c r="W18" s="96">
        <v>452.74</v>
      </c>
      <c r="X18" s="96">
        <v>0</v>
      </c>
      <c r="Y18" s="96">
        <v>0</v>
      </c>
      <c r="Z18" s="96">
        <v>0</v>
      </c>
      <c r="AA18" s="96">
        <v>0</v>
      </c>
      <c r="AB18" s="96">
        <v>0</v>
      </c>
      <c r="AC18" s="96">
        <v>0</v>
      </c>
      <c r="AD18" s="96">
        <v>0</v>
      </c>
      <c r="AE18" s="96">
        <v>0</v>
      </c>
      <c r="AF18" s="96">
        <v>0</v>
      </c>
      <c r="AG18" s="96">
        <v>452.74</v>
      </c>
      <c r="AH18" s="96">
        <v>0</v>
      </c>
      <c r="AI18" s="96">
        <v>0</v>
      </c>
      <c r="AJ18" s="96">
        <v>0</v>
      </c>
      <c r="AK18" s="96">
        <v>0</v>
      </c>
      <c r="AL18" s="93"/>
      <c r="AM18" s="221"/>
      <c r="AN18" s="221"/>
      <c r="AO18" s="221"/>
      <c r="AP18" s="221"/>
      <c r="AQ18" s="221"/>
      <c r="AR18" s="221"/>
      <c r="AS18" s="221"/>
      <c r="AT18" s="221"/>
      <c r="AU18" s="221"/>
      <c r="AV18" s="221"/>
      <c r="AW18" s="221"/>
      <c r="AX18" s="221"/>
      <c r="AY18" s="221"/>
      <c r="AZ18" s="221"/>
      <c r="BA18" s="221"/>
      <c r="BB18" s="221"/>
      <c r="BC18" s="221"/>
      <c r="BD18" s="221"/>
      <c r="BE18" s="221"/>
      <c r="BF18" s="221"/>
      <c r="BG18" s="221"/>
      <c r="BH18" s="221"/>
      <c r="BI18" s="221"/>
      <c r="BJ18" s="221"/>
      <c r="BK18" s="221"/>
      <c r="BL18" s="221"/>
      <c r="BM18" s="221"/>
      <c r="BN18" s="221"/>
      <c r="BO18" s="221"/>
      <c r="BP18" s="221"/>
      <c r="BQ18" s="221"/>
      <c r="BR18" s="221"/>
      <c r="BS18" s="221"/>
      <c r="BT18" s="221"/>
      <c r="BU18" s="221"/>
      <c r="BV18" s="219"/>
    </row>
    <row r="19" spans="2:74" s="227" customFormat="1" ht="26.25" customHeight="1" x14ac:dyDescent="0.3">
      <c r="B19" s="97" t="s">
        <v>94</v>
      </c>
      <c r="C19" s="224">
        <v>2679.29</v>
      </c>
      <c r="D19" s="224">
        <v>2439.06</v>
      </c>
      <c r="E19" s="224">
        <v>2226.5500000000002</v>
      </c>
      <c r="F19" s="224">
        <v>2439.06</v>
      </c>
      <c r="G19" s="224">
        <v>2226.5500000000002</v>
      </c>
      <c r="H19" s="224">
        <v>2439.06</v>
      </c>
      <c r="I19" s="224">
        <v>2226.5500000000002</v>
      </c>
      <c r="J19" s="224">
        <v>2439.06</v>
      </c>
      <c r="K19" s="224">
        <v>2226.5500000000002</v>
      </c>
      <c r="L19" s="224">
        <v>2439.06</v>
      </c>
      <c r="M19" s="224">
        <v>2679.29</v>
      </c>
      <c r="N19" s="224">
        <v>2439.06</v>
      </c>
      <c r="O19" s="224">
        <v>2226.5500000000002</v>
      </c>
      <c r="P19" s="224">
        <v>2439.06</v>
      </c>
      <c r="Q19" s="224">
        <v>2226.5500000000002</v>
      </c>
      <c r="R19" s="224">
        <v>2439.06</v>
      </c>
      <c r="S19" s="224">
        <v>2226.5500000000002</v>
      </c>
      <c r="T19" s="224">
        <v>2439.06</v>
      </c>
      <c r="U19" s="224">
        <v>2226.5500000000002</v>
      </c>
      <c r="V19" s="224">
        <v>2439.06</v>
      </c>
      <c r="W19" s="224">
        <v>2679.29</v>
      </c>
      <c r="X19" s="224">
        <v>2439.06</v>
      </c>
      <c r="Y19" s="224">
        <v>2226.5500000000002</v>
      </c>
      <c r="Z19" s="224">
        <v>2439.06</v>
      </c>
      <c r="AA19" s="224">
        <v>2226.5500000000002</v>
      </c>
      <c r="AB19" s="224">
        <v>2439.06</v>
      </c>
      <c r="AC19" s="224">
        <v>2226.5500000000002</v>
      </c>
      <c r="AD19" s="224">
        <v>2439.06</v>
      </c>
      <c r="AE19" s="224">
        <v>2226.5500000000002</v>
      </c>
      <c r="AF19" s="224">
        <v>2439.06</v>
      </c>
      <c r="AG19" s="224">
        <v>2679.29</v>
      </c>
      <c r="AH19" s="224">
        <v>2439.06</v>
      </c>
      <c r="AI19" s="224">
        <v>2226.5500000000002</v>
      </c>
      <c r="AJ19" s="224">
        <v>2439.06</v>
      </c>
      <c r="AK19" s="224">
        <v>2226.5500000000002</v>
      </c>
      <c r="AL19" s="225"/>
      <c r="AM19" s="222"/>
      <c r="AN19" s="222"/>
      <c r="AO19" s="222"/>
      <c r="AP19" s="222"/>
      <c r="AQ19" s="222"/>
      <c r="AR19" s="222"/>
      <c r="AS19" s="222"/>
      <c r="AT19" s="222"/>
      <c r="AU19" s="222"/>
      <c r="AV19" s="222"/>
      <c r="AW19" s="222"/>
      <c r="AX19" s="222"/>
      <c r="AY19" s="222"/>
      <c r="AZ19" s="222"/>
      <c r="BA19" s="222"/>
      <c r="BB19" s="222"/>
      <c r="BC19" s="222"/>
      <c r="BD19" s="222"/>
      <c r="BE19" s="222"/>
      <c r="BF19" s="222"/>
      <c r="BG19" s="222"/>
      <c r="BH19" s="222"/>
      <c r="BI19" s="222"/>
      <c r="BJ19" s="222"/>
      <c r="BK19" s="222"/>
      <c r="BL19" s="222"/>
      <c r="BM19" s="222"/>
      <c r="BN19" s="222"/>
      <c r="BO19" s="222"/>
      <c r="BP19" s="222"/>
      <c r="BQ19" s="222"/>
      <c r="BR19" s="222"/>
      <c r="BS19" s="222"/>
      <c r="BT19" s="222"/>
      <c r="BU19" s="222"/>
      <c r="BV19" s="226"/>
    </row>
    <row r="20" spans="2:74" s="55" customFormat="1" ht="36.75" customHeight="1" x14ac:dyDescent="0.3">
      <c r="B20" s="95" t="s">
        <v>95</v>
      </c>
      <c r="C20" s="96">
        <v>141.66999999999999</v>
      </c>
      <c r="D20" s="96">
        <v>141.66999999999999</v>
      </c>
      <c r="E20" s="96">
        <v>141.66999999999999</v>
      </c>
      <c r="F20" s="96">
        <v>141.66999999999999</v>
      </c>
      <c r="G20" s="96">
        <v>141.66999999999999</v>
      </c>
      <c r="H20" s="96">
        <v>141.66999999999999</v>
      </c>
      <c r="I20" s="96">
        <v>141.66999999999999</v>
      </c>
      <c r="J20" s="96">
        <v>141.66999999999999</v>
      </c>
      <c r="K20" s="96">
        <v>141.66999999999999</v>
      </c>
      <c r="L20" s="96">
        <v>141.66999999999999</v>
      </c>
      <c r="M20" s="96">
        <v>141.66999999999999</v>
      </c>
      <c r="N20" s="96">
        <v>141.66999999999999</v>
      </c>
      <c r="O20" s="96">
        <v>141.66999999999999</v>
      </c>
      <c r="P20" s="96">
        <v>141.66999999999999</v>
      </c>
      <c r="Q20" s="96">
        <v>141.66999999999999</v>
      </c>
      <c r="R20" s="96">
        <v>141.66999999999999</v>
      </c>
      <c r="S20" s="96">
        <v>141.66999999999999</v>
      </c>
      <c r="T20" s="96">
        <v>141.66999999999999</v>
      </c>
      <c r="U20" s="96">
        <v>141.66999999999999</v>
      </c>
      <c r="V20" s="96">
        <v>141.66999999999999</v>
      </c>
      <c r="W20" s="96">
        <v>141.66999999999999</v>
      </c>
      <c r="X20" s="96">
        <v>141.66999999999999</v>
      </c>
      <c r="Y20" s="96">
        <v>141.66999999999999</v>
      </c>
      <c r="Z20" s="96">
        <v>141.66999999999999</v>
      </c>
      <c r="AA20" s="96">
        <v>141.66999999999999</v>
      </c>
      <c r="AB20" s="96">
        <v>141.66999999999999</v>
      </c>
      <c r="AC20" s="96">
        <v>141.66999999999999</v>
      </c>
      <c r="AD20" s="96">
        <v>141.66999999999999</v>
      </c>
      <c r="AE20" s="96">
        <v>141.66999999999999</v>
      </c>
      <c r="AF20" s="96">
        <v>141.66999999999999</v>
      </c>
      <c r="AG20" s="96">
        <v>141.66999999999999</v>
      </c>
      <c r="AH20" s="96">
        <v>141.66999999999999</v>
      </c>
      <c r="AI20" s="96">
        <v>141.66999999999999</v>
      </c>
      <c r="AJ20" s="96">
        <v>141.66999999999999</v>
      </c>
      <c r="AK20" s="96">
        <v>141.66999999999999</v>
      </c>
      <c r="AL20" s="93"/>
      <c r="AM20" s="221"/>
      <c r="AN20" s="221"/>
      <c r="AO20" s="221"/>
      <c r="AP20" s="221"/>
      <c r="AQ20" s="221"/>
      <c r="AR20" s="221"/>
      <c r="AS20" s="221"/>
      <c r="AT20" s="221"/>
      <c r="AU20" s="221"/>
      <c r="AV20" s="221"/>
      <c r="AW20" s="221"/>
      <c r="AX20" s="221"/>
      <c r="AY20" s="221"/>
      <c r="AZ20" s="221"/>
      <c r="BA20" s="221"/>
      <c r="BB20" s="221"/>
      <c r="BC20" s="221"/>
      <c r="BD20" s="221"/>
      <c r="BE20" s="221"/>
      <c r="BF20" s="221"/>
      <c r="BG20" s="221"/>
      <c r="BH20" s="221"/>
      <c r="BI20" s="221"/>
      <c r="BJ20" s="221"/>
      <c r="BK20" s="221"/>
      <c r="BL20" s="221"/>
      <c r="BM20" s="221"/>
      <c r="BN20" s="221"/>
      <c r="BO20" s="221"/>
      <c r="BP20" s="221"/>
      <c r="BQ20" s="221"/>
      <c r="BR20" s="221"/>
      <c r="BS20" s="221"/>
      <c r="BT20" s="221"/>
      <c r="BU20" s="221"/>
      <c r="BV20" s="219"/>
    </row>
    <row r="21" spans="2:74" s="55" customFormat="1" ht="36.75" customHeight="1" x14ac:dyDescent="0.3">
      <c r="B21" s="95" t="s">
        <v>97</v>
      </c>
      <c r="C21" s="96">
        <v>150.72</v>
      </c>
      <c r="D21" s="96">
        <v>150.72</v>
      </c>
      <c r="E21" s="96">
        <v>150.72</v>
      </c>
      <c r="F21" s="96">
        <v>150.72</v>
      </c>
      <c r="G21" s="96">
        <v>150.72</v>
      </c>
      <c r="H21" s="96">
        <v>150.72</v>
      </c>
      <c r="I21" s="96">
        <v>150.72</v>
      </c>
      <c r="J21" s="96">
        <v>150.72</v>
      </c>
      <c r="K21" s="96">
        <v>150.72</v>
      </c>
      <c r="L21" s="96">
        <v>150.72</v>
      </c>
      <c r="M21" s="96">
        <v>150.72</v>
      </c>
      <c r="N21" s="96">
        <v>0</v>
      </c>
      <c r="O21" s="96">
        <v>0</v>
      </c>
      <c r="P21" s="96">
        <v>0</v>
      </c>
      <c r="Q21" s="96">
        <v>0</v>
      </c>
      <c r="R21" s="96">
        <v>0</v>
      </c>
      <c r="S21" s="96">
        <v>0</v>
      </c>
      <c r="T21" s="96">
        <v>0</v>
      </c>
      <c r="U21" s="96">
        <v>0</v>
      </c>
      <c r="V21" s="96">
        <v>0</v>
      </c>
      <c r="W21" s="96">
        <v>0</v>
      </c>
      <c r="X21" s="96">
        <v>0</v>
      </c>
      <c r="Y21" s="96">
        <v>0</v>
      </c>
      <c r="Z21" s="96">
        <v>0</v>
      </c>
      <c r="AA21" s="96">
        <v>0</v>
      </c>
      <c r="AB21" s="96">
        <v>0</v>
      </c>
      <c r="AC21" s="96">
        <v>0</v>
      </c>
      <c r="AD21" s="96">
        <v>0</v>
      </c>
      <c r="AE21" s="96">
        <v>0</v>
      </c>
      <c r="AF21" s="96">
        <v>0</v>
      </c>
      <c r="AG21" s="96">
        <v>0</v>
      </c>
      <c r="AH21" s="96">
        <v>0</v>
      </c>
      <c r="AI21" s="96">
        <v>0</v>
      </c>
      <c r="AJ21" s="96">
        <v>0</v>
      </c>
      <c r="AK21" s="96">
        <v>0</v>
      </c>
      <c r="AL21" s="93"/>
      <c r="AM21" s="221"/>
      <c r="AN21" s="221"/>
      <c r="AO21" s="221"/>
      <c r="AP21" s="221"/>
      <c r="AQ21" s="221"/>
      <c r="AR21" s="221"/>
      <c r="AS21" s="221"/>
      <c r="AT21" s="221"/>
      <c r="AU21" s="221"/>
      <c r="AV21" s="221"/>
      <c r="AW21" s="221"/>
      <c r="AX21" s="221"/>
      <c r="AY21" s="221"/>
      <c r="AZ21" s="221"/>
      <c r="BA21" s="221"/>
      <c r="BB21" s="221"/>
      <c r="BC21" s="221"/>
      <c r="BD21" s="221"/>
      <c r="BE21" s="221"/>
      <c r="BF21" s="221"/>
      <c r="BG21" s="221"/>
      <c r="BH21" s="221"/>
      <c r="BI21" s="221"/>
      <c r="BJ21" s="221"/>
      <c r="BK21" s="221"/>
      <c r="BL21" s="221"/>
      <c r="BM21" s="221"/>
      <c r="BN21" s="221"/>
      <c r="BO21" s="221"/>
      <c r="BP21" s="221"/>
      <c r="BQ21" s="221"/>
      <c r="BR21" s="221"/>
      <c r="BS21" s="221"/>
      <c r="BT21" s="221"/>
      <c r="BU21" s="221"/>
      <c r="BV21" s="219"/>
    </row>
    <row r="22" spans="2:74" s="55" customFormat="1" ht="36.75" customHeight="1" x14ac:dyDescent="0.3">
      <c r="B22" s="95" t="s">
        <v>114</v>
      </c>
      <c r="C22" s="96">
        <v>0</v>
      </c>
      <c r="D22" s="96">
        <v>427.58</v>
      </c>
      <c r="E22" s="96">
        <v>0</v>
      </c>
      <c r="F22" s="96">
        <v>427.58</v>
      </c>
      <c r="G22" s="96">
        <v>0</v>
      </c>
      <c r="H22" s="96">
        <v>427.58</v>
      </c>
      <c r="I22" s="96">
        <v>0</v>
      </c>
      <c r="J22" s="96">
        <v>427.58</v>
      </c>
      <c r="K22" s="96">
        <v>0</v>
      </c>
      <c r="L22" s="96">
        <v>427.58</v>
      </c>
      <c r="M22" s="96">
        <v>0</v>
      </c>
      <c r="N22" s="96">
        <v>0</v>
      </c>
      <c r="O22" s="96">
        <v>0</v>
      </c>
      <c r="P22" s="96">
        <v>0</v>
      </c>
      <c r="Q22" s="96">
        <v>0</v>
      </c>
      <c r="R22" s="96">
        <v>0</v>
      </c>
      <c r="S22" s="96">
        <v>0</v>
      </c>
      <c r="T22" s="96">
        <v>0</v>
      </c>
      <c r="U22" s="96">
        <v>0</v>
      </c>
      <c r="V22" s="96">
        <v>0</v>
      </c>
      <c r="W22" s="96">
        <v>0</v>
      </c>
      <c r="X22" s="96">
        <v>0</v>
      </c>
      <c r="Y22" s="96">
        <v>0</v>
      </c>
      <c r="Z22" s="96">
        <v>0</v>
      </c>
      <c r="AA22" s="96">
        <v>0</v>
      </c>
      <c r="AB22" s="96">
        <v>0</v>
      </c>
      <c r="AC22" s="96">
        <v>0</v>
      </c>
      <c r="AD22" s="96">
        <v>0</v>
      </c>
      <c r="AE22" s="96">
        <v>0</v>
      </c>
      <c r="AF22" s="96">
        <v>0</v>
      </c>
      <c r="AG22" s="96">
        <v>0</v>
      </c>
      <c r="AH22" s="96">
        <v>0</v>
      </c>
      <c r="AI22" s="96">
        <v>0</v>
      </c>
      <c r="AJ22" s="96">
        <v>0</v>
      </c>
      <c r="AK22" s="96">
        <v>0</v>
      </c>
      <c r="AL22" s="93"/>
      <c r="AM22" s="221"/>
      <c r="AN22" s="221"/>
      <c r="AO22" s="221"/>
      <c r="AP22" s="221"/>
      <c r="AQ22" s="221"/>
      <c r="AR22" s="221"/>
      <c r="AS22" s="221"/>
      <c r="AT22" s="221"/>
      <c r="AU22" s="221"/>
      <c r="AV22" s="221"/>
      <c r="AW22" s="221"/>
      <c r="AX22" s="221"/>
      <c r="AY22" s="221"/>
      <c r="AZ22" s="221"/>
      <c r="BA22" s="221"/>
      <c r="BB22" s="221"/>
      <c r="BC22" s="221"/>
      <c r="BD22" s="221"/>
      <c r="BE22" s="221"/>
      <c r="BF22" s="221"/>
      <c r="BG22" s="221"/>
      <c r="BH22" s="221"/>
      <c r="BI22" s="221"/>
      <c r="BJ22" s="221"/>
      <c r="BK22" s="221"/>
      <c r="BL22" s="221"/>
      <c r="BM22" s="221"/>
      <c r="BN22" s="221"/>
      <c r="BO22" s="221"/>
      <c r="BP22" s="221"/>
      <c r="BQ22" s="221"/>
      <c r="BR22" s="221"/>
      <c r="BS22" s="221"/>
      <c r="BT22" s="221"/>
      <c r="BU22" s="221"/>
      <c r="BV22" s="219"/>
    </row>
    <row r="23" spans="2:74" s="55" customFormat="1" ht="36.75" customHeight="1" x14ac:dyDescent="0.3">
      <c r="B23" s="95" t="s">
        <v>113</v>
      </c>
      <c r="C23" s="96">
        <v>1751.93</v>
      </c>
      <c r="D23" s="96">
        <v>1751.93</v>
      </c>
      <c r="E23" s="96">
        <v>1751.93</v>
      </c>
      <c r="F23" s="96">
        <v>1751.93</v>
      </c>
      <c r="G23" s="96">
        <v>1751.93</v>
      </c>
      <c r="H23" s="96">
        <v>1751.93</v>
      </c>
      <c r="I23" s="96">
        <v>1751.93</v>
      </c>
      <c r="J23" s="96">
        <v>1751.93</v>
      </c>
      <c r="K23" s="96">
        <v>1751.93</v>
      </c>
      <c r="L23" s="96">
        <v>1751.93</v>
      </c>
      <c r="M23" s="96">
        <v>1751.93</v>
      </c>
      <c r="N23" s="96">
        <v>1751.93</v>
      </c>
      <c r="O23" s="96">
        <v>1751.93</v>
      </c>
      <c r="P23" s="96">
        <v>1751.93</v>
      </c>
      <c r="Q23" s="96">
        <v>1751.93</v>
      </c>
      <c r="R23" s="96">
        <v>1751.93</v>
      </c>
      <c r="S23" s="96">
        <v>1751.93</v>
      </c>
      <c r="T23" s="96">
        <v>1751.93</v>
      </c>
      <c r="U23" s="96">
        <v>1751.93</v>
      </c>
      <c r="V23" s="96">
        <v>1751.93</v>
      </c>
      <c r="W23" s="96">
        <v>1751.93</v>
      </c>
      <c r="X23" s="96">
        <v>1751.93</v>
      </c>
      <c r="Y23" s="96">
        <v>1751.93</v>
      </c>
      <c r="Z23" s="96">
        <v>1751.93</v>
      </c>
      <c r="AA23" s="96">
        <v>1751.93</v>
      </c>
      <c r="AB23" s="96">
        <v>1751.93</v>
      </c>
      <c r="AC23" s="96">
        <v>1751.93</v>
      </c>
      <c r="AD23" s="96">
        <v>1751.93</v>
      </c>
      <c r="AE23" s="96">
        <v>1751.93</v>
      </c>
      <c r="AF23" s="96">
        <v>1751.93</v>
      </c>
      <c r="AG23" s="96">
        <v>1751.93</v>
      </c>
      <c r="AH23" s="96">
        <v>1751.93</v>
      </c>
      <c r="AI23" s="96">
        <v>1751.93</v>
      </c>
      <c r="AJ23" s="96">
        <v>1751.93</v>
      </c>
      <c r="AK23" s="96">
        <v>1751.93</v>
      </c>
      <c r="AL23" s="93"/>
      <c r="AM23" s="221"/>
      <c r="AN23" s="221"/>
      <c r="AO23" s="221"/>
      <c r="AP23" s="221"/>
      <c r="AQ23" s="221"/>
      <c r="AR23" s="221"/>
      <c r="AS23" s="221"/>
      <c r="AT23" s="221"/>
      <c r="AU23" s="221"/>
      <c r="AV23" s="221"/>
      <c r="AW23" s="221"/>
      <c r="AX23" s="221"/>
      <c r="AY23" s="221"/>
      <c r="AZ23" s="221"/>
      <c r="BA23" s="221"/>
      <c r="BB23" s="221"/>
      <c r="BC23" s="221"/>
      <c r="BD23" s="221"/>
      <c r="BE23" s="221"/>
      <c r="BF23" s="221"/>
      <c r="BG23" s="221"/>
      <c r="BH23" s="221"/>
      <c r="BI23" s="221"/>
      <c r="BJ23" s="221"/>
      <c r="BK23" s="221"/>
      <c r="BL23" s="221"/>
      <c r="BM23" s="221"/>
      <c r="BN23" s="221"/>
      <c r="BO23" s="221"/>
      <c r="BP23" s="221"/>
      <c r="BQ23" s="221"/>
      <c r="BR23" s="221"/>
      <c r="BS23" s="221"/>
      <c r="BT23" s="221"/>
      <c r="BU23" s="221"/>
      <c r="BV23" s="219"/>
    </row>
    <row r="24" spans="2:74" s="55" customFormat="1" ht="198.75" customHeight="1" x14ac:dyDescent="0.3">
      <c r="B24" s="95" t="s">
        <v>110</v>
      </c>
      <c r="C24" s="96">
        <v>1255.03</v>
      </c>
      <c r="D24" s="96">
        <v>1255.03</v>
      </c>
      <c r="E24" s="96">
        <v>1255.03</v>
      </c>
      <c r="F24" s="96">
        <v>1255.03</v>
      </c>
      <c r="G24" s="96">
        <v>1255.03</v>
      </c>
      <c r="H24" s="96">
        <v>1255.03</v>
      </c>
      <c r="I24" s="96">
        <v>1255.03</v>
      </c>
      <c r="J24" s="96">
        <v>1255.03</v>
      </c>
      <c r="K24" s="96">
        <v>1255.03</v>
      </c>
      <c r="L24" s="96">
        <v>1255.03</v>
      </c>
      <c r="M24" s="96">
        <v>1255.03</v>
      </c>
      <c r="N24" s="96">
        <v>1255.03</v>
      </c>
      <c r="O24" s="96">
        <v>1255.03</v>
      </c>
      <c r="P24" s="96">
        <v>1255.03</v>
      </c>
      <c r="Q24" s="96">
        <v>1255.03</v>
      </c>
      <c r="R24" s="96">
        <v>1255.03</v>
      </c>
      <c r="S24" s="96">
        <v>1255.03</v>
      </c>
      <c r="T24" s="96">
        <v>1255.03</v>
      </c>
      <c r="U24" s="96">
        <v>1255.03</v>
      </c>
      <c r="V24" s="96">
        <v>1255.03</v>
      </c>
      <c r="W24" s="96">
        <v>1255.03</v>
      </c>
      <c r="X24" s="96">
        <v>1255.03</v>
      </c>
      <c r="Y24" s="96">
        <v>1255.03</v>
      </c>
      <c r="Z24" s="96">
        <v>1255.03</v>
      </c>
      <c r="AA24" s="96">
        <v>1255.03</v>
      </c>
      <c r="AB24" s="96">
        <v>1255.03</v>
      </c>
      <c r="AC24" s="96">
        <v>1255.03</v>
      </c>
      <c r="AD24" s="96">
        <v>1255.03</v>
      </c>
      <c r="AE24" s="96">
        <v>1255.03</v>
      </c>
      <c r="AF24" s="96">
        <v>1255.03</v>
      </c>
      <c r="AG24" s="96">
        <v>1255.03</v>
      </c>
      <c r="AH24" s="96">
        <v>1255.03</v>
      </c>
      <c r="AI24" s="96">
        <v>1255.03</v>
      </c>
      <c r="AJ24" s="96">
        <v>1255.03</v>
      </c>
      <c r="AK24" s="96">
        <v>1255.03</v>
      </c>
      <c r="AL24" s="93"/>
      <c r="AM24" s="221"/>
      <c r="AN24" s="221"/>
      <c r="AO24" s="221"/>
      <c r="AP24" s="221"/>
      <c r="AQ24" s="221"/>
      <c r="AR24" s="221"/>
      <c r="AS24" s="221"/>
      <c r="AT24" s="221"/>
      <c r="AU24" s="221"/>
      <c r="AV24" s="221"/>
      <c r="AW24" s="221"/>
      <c r="AX24" s="221"/>
      <c r="AY24" s="221"/>
      <c r="AZ24" s="221"/>
      <c r="BA24" s="221"/>
      <c r="BB24" s="221"/>
      <c r="BC24" s="221"/>
      <c r="BD24" s="221"/>
      <c r="BE24" s="221"/>
      <c r="BF24" s="221"/>
      <c r="BG24" s="221"/>
      <c r="BH24" s="221"/>
      <c r="BI24" s="221"/>
      <c r="BJ24" s="221"/>
      <c r="BK24" s="221"/>
      <c r="BL24" s="221"/>
      <c r="BM24" s="221"/>
      <c r="BN24" s="221"/>
      <c r="BO24" s="221"/>
      <c r="BP24" s="221"/>
      <c r="BQ24" s="221"/>
      <c r="BR24" s="221"/>
      <c r="BS24" s="221"/>
      <c r="BT24" s="221"/>
      <c r="BU24" s="221"/>
      <c r="BV24" s="219"/>
    </row>
    <row r="25" spans="2:74" s="227" customFormat="1" ht="36.75" customHeight="1" x14ac:dyDescent="0.3">
      <c r="B25" s="97" t="s">
        <v>101</v>
      </c>
      <c r="C25" s="224">
        <v>4723.62</v>
      </c>
      <c r="D25" s="224">
        <v>4910.97</v>
      </c>
      <c r="E25" s="224">
        <v>4270.88</v>
      </c>
      <c r="F25" s="224">
        <v>4910.97</v>
      </c>
      <c r="G25" s="224">
        <v>4270.88</v>
      </c>
      <c r="H25" s="224">
        <v>4910.97</v>
      </c>
      <c r="I25" s="224">
        <v>4270.88</v>
      </c>
      <c r="J25" s="224">
        <v>4910.97</v>
      </c>
      <c r="K25" s="224">
        <v>4270.88</v>
      </c>
      <c r="L25" s="224">
        <v>4910.97</v>
      </c>
      <c r="M25" s="224">
        <v>4723.62</v>
      </c>
      <c r="N25" s="224">
        <v>4332.67</v>
      </c>
      <c r="O25" s="224">
        <v>4120.16</v>
      </c>
      <c r="P25" s="224">
        <v>4332.67</v>
      </c>
      <c r="Q25" s="224">
        <v>4120.16</v>
      </c>
      <c r="R25" s="224">
        <v>4332.67</v>
      </c>
      <c r="S25" s="224">
        <v>4120.16</v>
      </c>
      <c r="T25" s="224">
        <v>4332.67</v>
      </c>
      <c r="U25" s="224">
        <v>4120.16</v>
      </c>
      <c r="V25" s="224">
        <v>4332.67</v>
      </c>
      <c r="W25" s="224">
        <v>4572.8999999999996</v>
      </c>
      <c r="X25" s="224">
        <v>4332.67</v>
      </c>
      <c r="Y25" s="224">
        <v>4120.16</v>
      </c>
      <c r="Z25" s="224">
        <v>4332.67</v>
      </c>
      <c r="AA25" s="224">
        <v>4120.16</v>
      </c>
      <c r="AB25" s="224">
        <v>4332.67</v>
      </c>
      <c r="AC25" s="224">
        <v>4120.16</v>
      </c>
      <c r="AD25" s="224">
        <v>4332.67</v>
      </c>
      <c r="AE25" s="224">
        <v>4120.16</v>
      </c>
      <c r="AF25" s="224">
        <v>4332.67</v>
      </c>
      <c r="AG25" s="224">
        <v>4572.8999999999996</v>
      </c>
      <c r="AH25" s="224">
        <v>4332.67</v>
      </c>
      <c r="AI25" s="224">
        <v>4120.16</v>
      </c>
      <c r="AJ25" s="224">
        <v>4332.67</v>
      </c>
      <c r="AK25" s="224">
        <v>4120.16</v>
      </c>
      <c r="AL25" s="225">
        <f>SUM(C25:AK25)</f>
        <v>153425.05000000005</v>
      </c>
      <c r="AM25" s="223"/>
      <c r="AN25" s="223"/>
      <c r="AO25" s="223"/>
      <c r="AP25" s="223"/>
      <c r="AQ25" s="223"/>
      <c r="AR25" s="223"/>
      <c r="AS25" s="223"/>
      <c r="AT25" s="223"/>
      <c r="AU25" s="223"/>
      <c r="AV25" s="223"/>
      <c r="AW25" s="223"/>
      <c r="AX25" s="223"/>
      <c r="AY25" s="223"/>
      <c r="AZ25" s="223"/>
      <c r="BA25" s="223"/>
      <c r="BB25" s="223"/>
      <c r="BC25" s="223"/>
      <c r="BD25" s="223"/>
      <c r="BE25" s="223"/>
      <c r="BF25" s="223"/>
      <c r="BG25" s="223"/>
      <c r="BH25" s="223"/>
      <c r="BI25" s="223"/>
      <c r="BJ25" s="223"/>
      <c r="BK25" s="223"/>
      <c r="BL25" s="223"/>
      <c r="BM25" s="223"/>
      <c r="BN25" s="223"/>
      <c r="BO25" s="223"/>
      <c r="BP25" s="223"/>
      <c r="BQ25" s="223"/>
      <c r="BR25" s="223"/>
      <c r="BS25" s="223"/>
      <c r="BT25" s="223"/>
      <c r="BU25" s="223"/>
      <c r="BV25" s="226"/>
    </row>
    <row r="26" spans="2:74" s="55" customFormat="1" ht="18.75" customHeight="1" x14ac:dyDescent="0.3">
      <c r="B26" s="98" t="s">
        <v>102</v>
      </c>
      <c r="C26" s="98"/>
      <c r="D26" s="98"/>
      <c r="E26" s="99"/>
      <c r="F26" s="99"/>
      <c r="G26" s="99"/>
      <c r="H26" s="99"/>
      <c r="I26" s="99"/>
      <c r="J26" s="99"/>
      <c r="K26" s="99"/>
      <c r="L26" s="99"/>
      <c r="M26" s="99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M26" s="219"/>
      <c r="AN26" s="219"/>
      <c r="AO26" s="219"/>
      <c r="AP26" s="219"/>
      <c r="AQ26" s="219"/>
      <c r="AR26" s="219"/>
      <c r="AS26" s="219"/>
      <c r="AT26" s="219"/>
      <c r="AU26" s="219"/>
      <c r="AV26" s="219"/>
      <c r="AW26" s="219"/>
      <c r="AX26" s="219"/>
      <c r="AY26" s="219"/>
      <c r="AZ26" s="219"/>
      <c r="BA26" s="219"/>
      <c r="BB26" s="219"/>
      <c r="BC26" s="219"/>
      <c r="BD26" s="219"/>
      <c r="BE26" s="219"/>
      <c r="BF26" s="219"/>
      <c r="BG26" s="219"/>
      <c r="BH26" s="219"/>
      <c r="BI26" s="219"/>
      <c r="BJ26" s="219"/>
      <c r="BK26" s="219"/>
      <c r="BL26" s="219"/>
      <c r="BM26" s="219"/>
      <c r="BN26" s="219"/>
      <c r="BO26" s="219"/>
      <c r="BP26" s="219"/>
      <c r="BQ26" s="219"/>
      <c r="BR26" s="219"/>
      <c r="BS26" s="219"/>
      <c r="BT26" s="219"/>
      <c r="BU26" s="219"/>
      <c r="BV26" s="219"/>
    </row>
    <row r="27" spans="2:74" s="55" customFormat="1" ht="116.25" customHeight="1" x14ac:dyDescent="0.3">
      <c r="B27" s="100"/>
      <c r="C27" s="100"/>
      <c r="D27" s="100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  <c r="AF27" s="101"/>
      <c r="AG27" s="101"/>
      <c r="AH27" s="101"/>
      <c r="AI27" s="101"/>
      <c r="AJ27" s="101"/>
      <c r="AK27" s="101"/>
      <c r="AM27" s="219"/>
      <c r="AN27" s="219"/>
      <c r="AO27" s="219"/>
      <c r="AP27" s="219"/>
      <c r="AQ27" s="219"/>
      <c r="AR27" s="219"/>
      <c r="AS27" s="219"/>
      <c r="AT27" s="219"/>
      <c r="AU27" s="219"/>
      <c r="AV27" s="219"/>
      <c r="AW27" s="219"/>
      <c r="AX27" s="219"/>
      <c r="AY27" s="219"/>
      <c r="AZ27" s="219"/>
      <c r="BA27" s="219"/>
      <c r="BB27" s="219"/>
      <c r="BC27" s="219"/>
      <c r="BD27" s="219"/>
      <c r="BE27" s="219"/>
      <c r="BF27" s="219"/>
      <c r="BG27" s="219"/>
      <c r="BH27" s="219"/>
      <c r="BI27" s="219"/>
      <c r="BJ27" s="219"/>
      <c r="BK27" s="219"/>
      <c r="BL27" s="219"/>
      <c r="BM27" s="219"/>
      <c r="BN27" s="219"/>
      <c r="BO27" s="219"/>
      <c r="BP27" s="219"/>
      <c r="BQ27" s="219"/>
      <c r="BR27" s="219"/>
      <c r="BS27" s="219"/>
      <c r="BT27" s="219"/>
      <c r="BU27" s="219"/>
      <c r="BV27" s="219"/>
    </row>
    <row r="28" spans="2:74" s="55" customFormat="1" ht="56.25" customHeight="1" x14ac:dyDescent="0.3">
      <c r="B28" s="99" t="s">
        <v>103</v>
      </c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M28" s="219"/>
      <c r="AN28" s="219"/>
      <c r="AO28" s="219"/>
      <c r="AP28" s="219"/>
      <c r="AQ28" s="219"/>
      <c r="AR28" s="219"/>
      <c r="AS28" s="219"/>
      <c r="AT28" s="219"/>
      <c r="AU28" s="219"/>
      <c r="AV28" s="219"/>
      <c r="AW28" s="219"/>
      <c r="AX28" s="219"/>
      <c r="AY28" s="219"/>
      <c r="AZ28" s="219"/>
      <c r="BA28" s="219"/>
      <c r="BB28" s="219"/>
      <c r="BC28" s="219"/>
      <c r="BD28" s="219"/>
      <c r="BE28" s="219"/>
      <c r="BF28" s="219"/>
      <c r="BG28" s="219"/>
      <c r="BH28" s="219"/>
      <c r="BI28" s="219"/>
      <c r="BJ28" s="219"/>
      <c r="BK28" s="219"/>
      <c r="BL28" s="219"/>
      <c r="BM28" s="219"/>
      <c r="BN28" s="219"/>
      <c r="BO28" s="219"/>
      <c r="BP28" s="219"/>
      <c r="BQ28" s="219"/>
      <c r="BR28" s="219"/>
      <c r="BS28" s="219"/>
      <c r="BT28" s="219"/>
      <c r="BU28" s="219"/>
      <c r="BV28" s="219"/>
    </row>
    <row r="29" spans="2:74" s="55" customFormat="1" ht="56.25" customHeight="1" x14ac:dyDescent="0.3">
      <c r="B29" s="99" t="s">
        <v>104</v>
      </c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M29" s="219"/>
      <c r="AN29" s="219"/>
      <c r="AO29" s="219"/>
      <c r="AP29" s="219"/>
      <c r="AQ29" s="219"/>
      <c r="AR29" s="219"/>
      <c r="AS29" s="219"/>
      <c r="AT29" s="219"/>
      <c r="AU29" s="219"/>
      <c r="AV29" s="219"/>
      <c r="AW29" s="219"/>
      <c r="AX29" s="219"/>
      <c r="AY29" s="219"/>
      <c r="AZ29" s="219"/>
      <c r="BA29" s="219"/>
      <c r="BB29" s="219"/>
      <c r="BC29" s="219"/>
      <c r="BD29" s="219"/>
      <c r="BE29" s="219"/>
      <c r="BF29" s="219"/>
      <c r="BG29" s="219"/>
      <c r="BH29" s="219"/>
      <c r="BI29" s="219"/>
      <c r="BJ29" s="219"/>
      <c r="BK29" s="219"/>
      <c r="BL29" s="219"/>
      <c r="BM29" s="219"/>
      <c r="BN29" s="219"/>
      <c r="BO29" s="219"/>
      <c r="BP29" s="219"/>
      <c r="BQ29" s="219"/>
      <c r="BR29" s="219"/>
      <c r="BS29" s="219"/>
      <c r="BT29" s="219"/>
      <c r="BU29" s="219"/>
      <c r="BV29" s="219"/>
    </row>
    <row r="30" spans="2:74" s="55" customFormat="1" ht="39" customHeight="1" x14ac:dyDescent="0.3">
      <c r="B30" s="99" t="s">
        <v>105</v>
      </c>
      <c r="C30" s="99"/>
      <c r="D30" s="99"/>
      <c r="E30" s="99"/>
      <c r="F30" s="99"/>
      <c r="G30" s="99"/>
      <c r="H30" s="99"/>
      <c r="I30" s="99"/>
      <c r="J30" s="99"/>
      <c r="K30" s="99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M30" s="219"/>
      <c r="AN30" s="219"/>
      <c r="AO30" s="219"/>
      <c r="AP30" s="219"/>
      <c r="AQ30" s="219"/>
      <c r="AR30" s="219"/>
      <c r="AS30" s="219"/>
      <c r="AT30" s="219"/>
      <c r="AU30" s="219"/>
      <c r="AV30" s="219"/>
      <c r="AW30" s="219"/>
      <c r="AX30" s="219"/>
      <c r="AY30" s="219"/>
      <c r="AZ30" s="219"/>
      <c r="BA30" s="219"/>
      <c r="BB30" s="219"/>
      <c r="BC30" s="219"/>
      <c r="BD30" s="219"/>
      <c r="BE30" s="219"/>
      <c r="BF30" s="219"/>
      <c r="BG30" s="219"/>
      <c r="BH30" s="219"/>
      <c r="BI30" s="219"/>
      <c r="BJ30" s="219"/>
      <c r="BK30" s="219"/>
      <c r="BL30" s="219"/>
      <c r="BM30" s="219"/>
      <c r="BN30" s="219"/>
      <c r="BO30" s="219"/>
      <c r="BP30" s="219"/>
      <c r="BQ30" s="219"/>
      <c r="BR30" s="219"/>
      <c r="BS30" s="219"/>
      <c r="BT30" s="219"/>
      <c r="BU30" s="219"/>
      <c r="BV30" s="219"/>
    </row>
    <row r="31" spans="2:74" s="55" customFormat="1" x14ac:dyDescent="0.3">
      <c r="C31" s="93"/>
      <c r="AM31" s="219"/>
      <c r="AN31" s="219"/>
      <c r="AO31" s="219"/>
      <c r="AP31" s="219"/>
      <c r="AQ31" s="219"/>
      <c r="AR31" s="219"/>
      <c r="AS31" s="219"/>
      <c r="AT31" s="219"/>
      <c r="AU31" s="219"/>
      <c r="AV31" s="219"/>
      <c r="AW31" s="219"/>
      <c r="AX31" s="219"/>
      <c r="AY31" s="219"/>
      <c r="AZ31" s="219"/>
      <c r="BA31" s="219"/>
      <c r="BB31" s="219"/>
      <c r="BC31" s="219"/>
      <c r="BD31" s="219"/>
      <c r="BE31" s="219"/>
      <c r="BF31" s="219"/>
      <c r="BG31" s="219"/>
      <c r="BH31" s="219"/>
      <c r="BI31" s="219"/>
      <c r="BJ31" s="219"/>
      <c r="BK31" s="219"/>
      <c r="BL31" s="219"/>
      <c r="BM31" s="219"/>
      <c r="BN31" s="219"/>
      <c r="BO31" s="219"/>
      <c r="BP31" s="219"/>
      <c r="BQ31" s="219"/>
      <c r="BR31" s="219"/>
      <c r="BS31" s="219"/>
      <c r="BT31" s="219"/>
      <c r="BU31" s="219"/>
      <c r="BV31" s="219"/>
    </row>
    <row r="32" spans="2:74" s="55" customFormat="1" ht="15" customHeight="1" x14ac:dyDescent="0.3">
      <c r="C32" s="93"/>
      <c r="AM32" s="219"/>
      <c r="AN32" s="219"/>
      <c r="AO32" s="219"/>
      <c r="AP32" s="219"/>
      <c r="AQ32" s="219"/>
      <c r="AR32" s="219"/>
      <c r="AS32" s="219"/>
      <c r="AT32" s="219"/>
      <c r="AU32" s="219"/>
      <c r="AV32" s="219"/>
      <c r="AW32" s="219"/>
      <c r="AX32" s="219"/>
      <c r="AY32" s="219"/>
      <c r="AZ32" s="219"/>
      <c r="BA32" s="219"/>
      <c r="BB32" s="219"/>
      <c r="BC32" s="219"/>
      <c r="BD32" s="219"/>
      <c r="BE32" s="219"/>
      <c r="BF32" s="219"/>
      <c r="BG32" s="219"/>
      <c r="BH32" s="219"/>
      <c r="BI32" s="219"/>
      <c r="BJ32" s="219"/>
      <c r="BK32" s="219"/>
      <c r="BL32" s="219"/>
      <c r="BM32" s="219"/>
      <c r="BN32" s="219"/>
      <c r="BO32" s="219"/>
      <c r="BP32" s="219"/>
      <c r="BQ32" s="219"/>
      <c r="BR32" s="219"/>
      <c r="BS32" s="219"/>
      <c r="BT32" s="219"/>
      <c r="BU32" s="219"/>
      <c r="BV32" s="219"/>
    </row>
    <row r="33" spans="2:74" s="55" customFormat="1" ht="18.75" customHeight="1" x14ac:dyDescent="0.3">
      <c r="B33" s="298" t="s">
        <v>29</v>
      </c>
      <c r="C33" s="272" t="s">
        <v>37</v>
      </c>
      <c r="D33" s="272"/>
      <c r="E33" s="272" t="s">
        <v>38</v>
      </c>
      <c r="F33" s="272"/>
      <c r="G33" s="272" t="s">
        <v>39</v>
      </c>
      <c r="H33" s="272"/>
      <c r="J33" s="281"/>
      <c r="K33" s="281"/>
      <c r="L33" s="281"/>
      <c r="M33" s="281"/>
      <c r="N33" s="281"/>
      <c r="O33" s="281"/>
      <c r="AM33" s="219"/>
      <c r="AN33" s="219"/>
      <c r="AO33" s="219"/>
      <c r="AP33" s="219"/>
      <c r="AQ33" s="219"/>
      <c r="AR33" s="219"/>
      <c r="AS33" s="219"/>
      <c r="AT33" s="219"/>
      <c r="AU33" s="219"/>
      <c r="AV33" s="219"/>
      <c r="AW33" s="219"/>
      <c r="AX33" s="219"/>
      <c r="AY33" s="219"/>
      <c r="AZ33" s="219"/>
      <c r="BA33" s="219"/>
      <c r="BB33" s="219"/>
      <c r="BC33" s="219"/>
      <c r="BD33" s="219"/>
      <c r="BE33" s="219"/>
      <c r="BF33" s="219"/>
      <c r="BG33" s="219"/>
      <c r="BH33" s="219"/>
      <c r="BI33" s="219"/>
      <c r="BJ33" s="219"/>
      <c r="BK33" s="219"/>
      <c r="BL33" s="219"/>
      <c r="BM33" s="219"/>
      <c r="BN33" s="219"/>
      <c r="BO33" s="219"/>
      <c r="BP33" s="219"/>
      <c r="BQ33" s="219"/>
      <c r="BR33" s="219"/>
      <c r="BS33" s="219"/>
      <c r="BT33" s="219"/>
      <c r="BU33" s="219"/>
      <c r="BV33" s="219"/>
    </row>
    <row r="34" spans="2:74" s="55" customFormat="1" ht="75" x14ac:dyDescent="0.3">
      <c r="B34" s="298"/>
      <c r="C34" s="102" t="s">
        <v>40</v>
      </c>
      <c r="D34" s="102" t="s">
        <v>106</v>
      </c>
      <c r="E34" s="102" t="s">
        <v>40</v>
      </c>
      <c r="F34" s="102" t="s">
        <v>106</v>
      </c>
      <c r="G34" s="102" t="s">
        <v>40</v>
      </c>
      <c r="H34" s="102" t="s">
        <v>106</v>
      </c>
      <c r="J34" s="213"/>
      <c r="K34" s="213"/>
      <c r="L34" s="213"/>
      <c r="M34" s="213"/>
      <c r="N34" s="213"/>
      <c r="O34" s="213"/>
      <c r="AM34" s="219"/>
      <c r="AN34" s="219"/>
      <c r="AO34" s="219"/>
      <c r="AP34" s="219"/>
      <c r="AQ34" s="219"/>
      <c r="AR34" s="219"/>
      <c r="AS34" s="219"/>
      <c r="AT34" s="219"/>
      <c r="AU34" s="219"/>
      <c r="AV34" s="219"/>
      <c r="AW34" s="219"/>
      <c r="AX34" s="219"/>
      <c r="AY34" s="219"/>
      <c r="AZ34" s="219"/>
      <c r="BA34" s="219"/>
      <c r="BB34" s="219"/>
      <c r="BC34" s="219"/>
      <c r="BD34" s="219"/>
      <c r="BE34" s="219"/>
      <c r="BF34" s="219"/>
      <c r="BG34" s="219"/>
      <c r="BH34" s="219"/>
      <c r="BI34" s="219"/>
      <c r="BJ34" s="219"/>
      <c r="BK34" s="219"/>
      <c r="BL34" s="219"/>
      <c r="BM34" s="219"/>
      <c r="BN34" s="219"/>
      <c r="BO34" s="219"/>
      <c r="BP34" s="219"/>
      <c r="BQ34" s="219"/>
      <c r="BR34" s="219"/>
      <c r="BS34" s="219"/>
      <c r="BT34" s="219"/>
      <c r="BU34" s="219"/>
      <c r="BV34" s="219"/>
    </row>
    <row r="35" spans="2:74" s="55" customFormat="1" x14ac:dyDescent="0.3">
      <c r="B35" s="104" t="s">
        <v>107</v>
      </c>
      <c r="C35" s="104"/>
      <c r="D35" s="104"/>
      <c r="E35" s="104"/>
      <c r="F35" s="104"/>
      <c r="G35" s="104"/>
      <c r="H35" s="104"/>
      <c r="J35" s="214"/>
      <c r="K35" s="214"/>
      <c r="L35" s="214"/>
      <c r="M35" s="214"/>
      <c r="N35" s="214"/>
      <c r="O35" s="214"/>
      <c r="AM35" s="219"/>
      <c r="AN35" s="219"/>
      <c r="AO35" s="219"/>
      <c r="AP35" s="219"/>
      <c r="AQ35" s="219"/>
      <c r="AR35" s="219"/>
      <c r="AS35" s="219"/>
      <c r="AT35" s="219"/>
      <c r="AU35" s="219"/>
      <c r="AV35" s="219"/>
      <c r="AW35" s="219"/>
      <c r="AX35" s="219"/>
      <c r="AY35" s="219"/>
      <c r="AZ35" s="219"/>
      <c r="BA35" s="219"/>
      <c r="BB35" s="219"/>
      <c r="BC35" s="219"/>
      <c r="BD35" s="219"/>
      <c r="BE35" s="219"/>
      <c r="BF35" s="219"/>
      <c r="BG35" s="219"/>
      <c r="BH35" s="219"/>
      <c r="BI35" s="219"/>
      <c r="BJ35" s="219"/>
      <c r="BK35" s="219"/>
      <c r="BL35" s="219"/>
      <c r="BM35" s="219"/>
      <c r="BN35" s="219"/>
      <c r="BO35" s="219"/>
      <c r="BP35" s="219"/>
      <c r="BQ35" s="219"/>
      <c r="BR35" s="219"/>
      <c r="BS35" s="219"/>
      <c r="BT35" s="219"/>
      <c r="BU35" s="219"/>
      <c r="BV35" s="219"/>
    </row>
    <row r="36" spans="2:74" s="55" customFormat="1" ht="33.75" customHeight="1" x14ac:dyDescent="0.3">
      <c r="B36" s="104">
        <v>65</v>
      </c>
      <c r="C36" s="105">
        <v>2679.29</v>
      </c>
      <c r="D36" s="105">
        <v>4723.62</v>
      </c>
      <c r="E36" s="105">
        <v>2947.23</v>
      </c>
      <c r="F36" s="105">
        <v>5195.9799999999996</v>
      </c>
      <c r="G36" s="105">
        <v>2706.08</v>
      </c>
      <c r="H36" s="105">
        <v>4770.8599999999997</v>
      </c>
      <c r="J36" s="215"/>
      <c r="K36" s="216"/>
      <c r="L36" s="206"/>
      <c r="M36" s="206"/>
      <c r="N36" s="206"/>
      <c r="O36" s="206"/>
      <c r="Q36" s="93"/>
      <c r="R36" s="93"/>
      <c r="S36" s="93"/>
      <c r="T36" s="93"/>
      <c r="AM36" s="219"/>
      <c r="AN36" s="219"/>
      <c r="AO36" s="219"/>
      <c r="AP36" s="219"/>
      <c r="AQ36" s="219"/>
      <c r="AR36" s="219"/>
      <c r="AS36" s="219"/>
      <c r="AT36" s="219"/>
      <c r="AU36" s="219"/>
      <c r="AV36" s="219"/>
      <c r="AW36" s="219"/>
      <c r="AX36" s="219"/>
      <c r="AY36" s="219"/>
      <c r="AZ36" s="219"/>
      <c r="BA36" s="219"/>
      <c r="BB36" s="219"/>
      <c r="BC36" s="219"/>
      <c r="BD36" s="219"/>
      <c r="BE36" s="219"/>
      <c r="BF36" s="219"/>
      <c r="BG36" s="219"/>
      <c r="BH36" s="219"/>
      <c r="BI36" s="219"/>
      <c r="BJ36" s="219"/>
      <c r="BK36" s="219"/>
      <c r="BL36" s="219"/>
      <c r="BM36" s="219"/>
      <c r="BN36" s="219"/>
      <c r="BO36" s="219"/>
      <c r="BP36" s="219"/>
      <c r="BQ36" s="219"/>
      <c r="BR36" s="219"/>
      <c r="BS36" s="219"/>
      <c r="BT36" s="219"/>
      <c r="BU36" s="219"/>
      <c r="BV36" s="219"/>
    </row>
    <row r="37" spans="2:74" s="55" customFormat="1" ht="33.75" customHeight="1" x14ac:dyDescent="0.3">
      <c r="B37" s="104">
        <v>66</v>
      </c>
      <c r="C37" s="105">
        <v>2439.06</v>
      </c>
      <c r="D37" s="105">
        <v>4910.97</v>
      </c>
      <c r="E37" s="105">
        <v>2683.01</v>
      </c>
      <c r="F37" s="105">
        <v>5402.07</v>
      </c>
      <c r="G37" s="105">
        <v>2463.4499999999998</v>
      </c>
      <c r="H37" s="105">
        <v>4960.08</v>
      </c>
      <c r="J37" s="215"/>
      <c r="K37" s="216"/>
      <c r="L37" s="206"/>
      <c r="M37" s="206"/>
      <c r="N37" s="206"/>
      <c r="O37" s="206"/>
      <c r="Q37" s="93"/>
      <c r="R37" s="93"/>
      <c r="S37" s="93"/>
      <c r="T37" s="93"/>
      <c r="AM37" s="219"/>
      <c r="AN37" s="219"/>
      <c r="AO37" s="219"/>
      <c r="AP37" s="219"/>
      <c r="AQ37" s="219"/>
      <c r="AR37" s="219"/>
      <c r="AS37" s="219"/>
      <c r="AT37" s="219"/>
      <c r="AU37" s="219"/>
      <c r="AV37" s="219"/>
      <c r="AW37" s="219"/>
      <c r="AX37" s="219"/>
      <c r="AY37" s="219"/>
      <c r="AZ37" s="219"/>
      <c r="BA37" s="219"/>
      <c r="BB37" s="219"/>
      <c r="BC37" s="219"/>
      <c r="BD37" s="219"/>
      <c r="BE37" s="219"/>
      <c r="BF37" s="219"/>
      <c r="BG37" s="219"/>
      <c r="BH37" s="219"/>
      <c r="BI37" s="219"/>
      <c r="BJ37" s="219"/>
      <c r="BK37" s="219"/>
      <c r="BL37" s="219"/>
      <c r="BM37" s="219"/>
      <c r="BN37" s="219"/>
      <c r="BO37" s="219"/>
      <c r="BP37" s="219"/>
      <c r="BQ37" s="219"/>
      <c r="BR37" s="219"/>
      <c r="BS37" s="219"/>
      <c r="BT37" s="219"/>
      <c r="BU37" s="219"/>
      <c r="BV37" s="219"/>
    </row>
    <row r="38" spans="2:74" s="55" customFormat="1" ht="33.75" customHeight="1" x14ac:dyDescent="0.3">
      <c r="B38" s="104">
        <v>67</v>
      </c>
      <c r="C38" s="105">
        <v>2226.5500000000002</v>
      </c>
      <c r="D38" s="105">
        <v>4270.88</v>
      </c>
      <c r="E38" s="105">
        <v>2449.2600000000002</v>
      </c>
      <c r="F38" s="105">
        <v>4697.97</v>
      </c>
      <c r="G38" s="105">
        <v>2248.8200000000002</v>
      </c>
      <c r="H38" s="105">
        <v>4313.59</v>
      </c>
      <c r="J38" s="215"/>
      <c r="K38" s="216"/>
      <c r="L38" s="206"/>
      <c r="M38" s="206"/>
      <c r="N38" s="206"/>
      <c r="O38" s="206"/>
      <c r="Q38" s="93"/>
      <c r="R38" s="93"/>
      <c r="S38" s="93"/>
      <c r="T38" s="93"/>
      <c r="AM38" s="219"/>
      <c r="AN38" s="219"/>
      <c r="AO38" s="219"/>
      <c r="AP38" s="219"/>
      <c r="AQ38" s="219"/>
      <c r="AR38" s="219"/>
      <c r="AS38" s="219"/>
      <c r="AT38" s="219"/>
      <c r="AU38" s="219"/>
      <c r="AV38" s="219"/>
      <c r="AW38" s="219"/>
      <c r="AX38" s="219"/>
      <c r="AY38" s="219"/>
      <c r="AZ38" s="219"/>
      <c r="BA38" s="219"/>
      <c r="BB38" s="219"/>
      <c r="BC38" s="219"/>
      <c r="BD38" s="219"/>
      <c r="BE38" s="219"/>
      <c r="BF38" s="219"/>
      <c r="BG38" s="219"/>
      <c r="BH38" s="219"/>
      <c r="BI38" s="219"/>
      <c r="BJ38" s="219"/>
      <c r="BK38" s="219"/>
      <c r="BL38" s="219"/>
      <c r="BM38" s="219"/>
      <c r="BN38" s="219"/>
      <c r="BO38" s="219"/>
      <c r="BP38" s="219"/>
      <c r="BQ38" s="219"/>
      <c r="BR38" s="219"/>
      <c r="BS38" s="219"/>
      <c r="BT38" s="219"/>
      <c r="BU38" s="219"/>
      <c r="BV38" s="219"/>
    </row>
    <row r="39" spans="2:74" s="55" customFormat="1" ht="33.75" customHeight="1" x14ac:dyDescent="0.3">
      <c r="B39" s="104">
        <v>68</v>
      </c>
      <c r="C39" s="105">
        <v>2439.06</v>
      </c>
      <c r="D39" s="105">
        <v>4910.97</v>
      </c>
      <c r="E39" s="105">
        <v>2683.01</v>
      </c>
      <c r="F39" s="105">
        <v>5402.07</v>
      </c>
      <c r="G39" s="105">
        <v>2463.4499999999998</v>
      </c>
      <c r="H39" s="105">
        <v>4960.08</v>
      </c>
      <c r="J39" s="215"/>
      <c r="K39" s="216"/>
      <c r="L39" s="206"/>
      <c r="M39" s="206"/>
      <c r="N39" s="206"/>
      <c r="O39" s="206"/>
      <c r="Q39" s="93"/>
      <c r="R39" s="93"/>
      <c r="S39" s="93"/>
      <c r="T39" s="93"/>
      <c r="AM39" s="219"/>
      <c r="AN39" s="219"/>
      <c r="AO39" s="219"/>
      <c r="AP39" s="219"/>
      <c r="AQ39" s="219"/>
      <c r="AR39" s="219"/>
      <c r="AS39" s="219"/>
      <c r="AT39" s="219"/>
      <c r="AU39" s="219"/>
      <c r="AV39" s="219"/>
      <c r="AW39" s="219"/>
      <c r="AX39" s="219"/>
      <c r="AY39" s="219"/>
      <c r="AZ39" s="219"/>
      <c r="BA39" s="219"/>
      <c r="BB39" s="219"/>
      <c r="BC39" s="219"/>
      <c r="BD39" s="219"/>
      <c r="BE39" s="219"/>
      <c r="BF39" s="219"/>
      <c r="BG39" s="219"/>
      <c r="BH39" s="219"/>
      <c r="BI39" s="219"/>
      <c r="BJ39" s="219"/>
      <c r="BK39" s="219"/>
      <c r="BL39" s="219"/>
      <c r="BM39" s="219"/>
      <c r="BN39" s="219"/>
      <c r="BO39" s="219"/>
      <c r="BP39" s="219"/>
      <c r="BQ39" s="219"/>
      <c r="BR39" s="219"/>
      <c r="BS39" s="219"/>
      <c r="BT39" s="219"/>
      <c r="BU39" s="219"/>
      <c r="BV39" s="219"/>
    </row>
    <row r="40" spans="2:74" s="55" customFormat="1" ht="33.75" customHeight="1" x14ac:dyDescent="0.3">
      <c r="B40" s="104">
        <v>69</v>
      </c>
      <c r="C40" s="105">
        <v>2226.5500000000002</v>
      </c>
      <c r="D40" s="105">
        <v>4270.88</v>
      </c>
      <c r="E40" s="105">
        <v>2449.2600000000002</v>
      </c>
      <c r="F40" s="105">
        <v>4697.97</v>
      </c>
      <c r="G40" s="105">
        <v>2248.8200000000002</v>
      </c>
      <c r="H40" s="105">
        <v>4313.59</v>
      </c>
      <c r="J40" s="215"/>
      <c r="K40" s="216"/>
      <c r="L40" s="206"/>
      <c r="M40" s="206"/>
      <c r="N40" s="206"/>
      <c r="O40" s="206"/>
      <c r="Q40" s="93"/>
      <c r="R40" s="93"/>
      <c r="S40" s="93"/>
      <c r="T40" s="93"/>
      <c r="AM40" s="219"/>
      <c r="AN40" s="219"/>
      <c r="AO40" s="219"/>
      <c r="AP40" s="219"/>
      <c r="AQ40" s="219"/>
      <c r="AR40" s="219"/>
      <c r="AS40" s="219"/>
      <c r="AT40" s="219"/>
      <c r="AU40" s="219"/>
      <c r="AV40" s="219"/>
      <c r="AW40" s="219"/>
      <c r="AX40" s="219"/>
      <c r="AY40" s="219"/>
      <c r="AZ40" s="219"/>
      <c r="BA40" s="219"/>
      <c r="BB40" s="219"/>
      <c r="BC40" s="219"/>
      <c r="BD40" s="219"/>
      <c r="BE40" s="219"/>
      <c r="BF40" s="219"/>
      <c r="BG40" s="219"/>
      <c r="BH40" s="219"/>
      <c r="BI40" s="219"/>
      <c r="BJ40" s="219"/>
      <c r="BK40" s="219"/>
      <c r="BL40" s="219"/>
      <c r="BM40" s="219"/>
      <c r="BN40" s="219"/>
      <c r="BO40" s="219"/>
      <c r="BP40" s="219"/>
      <c r="BQ40" s="219"/>
      <c r="BR40" s="219"/>
      <c r="BS40" s="219"/>
      <c r="BT40" s="219"/>
      <c r="BU40" s="219"/>
      <c r="BV40" s="219"/>
    </row>
    <row r="41" spans="2:74" s="55" customFormat="1" ht="33.75" customHeight="1" x14ac:dyDescent="0.3">
      <c r="B41" s="104">
        <v>70</v>
      </c>
      <c r="C41" s="105">
        <v>2439.06</v>
      </c>
      <c r="D41" s="105">
        <v>4910.97</v>
      </c>
      <c r="E41" s="105">
        <v>2683.01</v>
      </c>
      <c r="F41" s="105">
        <v>5402.07</v>
      </c>
      <c r="G41" s="105">
        <v>2463.4499999999998</v>
      </c>
      <c r="H41" s="105">
        <v>4960.08</v>
      </c>
      <c r="J41" s="215"/>
      <c r="K41" s="216"/>
      <c r="L41" s="206"/>
      <c r="M41" s="206"/>
      <c r="N41" s="206"/>
      <c r="O41" s="206"/>
      <c r="Q41" s="93"/>
      <c r="R41" s="93"/>
      <c r="S41" s="93"/>
      <c r="T41" s="93"/>
      <c r="AM41" s="219"/>
      <c r="AN41" s="219"/>
      <c r="AO41" s="219"/>
      <c r="AP41" s="219"/>
      <c r="AQ41" s="219"/>
      <c r="AR41" s="219"/>
      <c r="AS41" s="219"/>
      <c r="AT41" s="219"/>
      <c r="AU41" s="219"/>
      <c r="AV41" s="219"/>
      <c r="AW41" s="219"/>
      <c r="AX41" s="219"/>
      <c r="AY41" s="219"/>
      <c r="AZ41" s="219"/>
      <c r="BA41" s="219"/>
      <c r="BB41" s="219"/>
      <c r="BC41" s="219"/>
      <c r="BD41" s="219"/>
      <c r="BE41" s="219"/>
      <c r="BF41" s="219"/>
      <c r="BG41" s="219"/>
      <c r="BH41" s="219"/>
      <c r="BI41" s="219"/>
      <c r="BJ41" s="219"/>
      <c r="BK41" s="219"/>
      <c r="BL41" s="219"/>
      <c r="BM41" s="219"/>
      <c r="BN41" s="219"/>
      <c r="BO41" s="219"/>
      <c r="BP41" s="219"/>
      <c r="BQ41" s="219"/>
      <c r="BR41" s="219"/>
      <c r="BS41" s="219"/>
      <c r="BT41" s="219"/>
      <c r="BU41" s="219"/>
      <c r="BV41" s="219"/>
    </row>
    <row r="42" spans="2:74" s="55" customFormat="1" ht="33.75" customHeight="1" x14ac:dyDescent="0.3">
      <c r="B42" s="104">
        <v>71</v>
      </c>
      <c r="C42" s="105">
        <v>2226.5500000000002</v>
      </c>
      <c r="D42" s="105">
        <v>4270.88</v>
      </c>
      <c r="E42" s="105">
        <v>2449.2600000000002</v>
      </c>
      <c r="F42" s="105">
        <v>4697.97</v>
      </c>
      <c r="G42" s="105">
        <v>2248.8200000000002</v>
      </c>
      <c r="H42" s="105">
        <v>4313.59</v>
      </c>
      <c r="J42" s="215"/>
      <c r="K42" s="216"/>
      <c r="L42" s="206"/>
      <c r="M42" s="206"/>
      <c r="N42" s="206"/>
      <c r="O42" s="206"/>
      <c r="Q42" s="93"/>
      <c r="R42" s="93"/>
      <c r="S42" s="93"/>
      <c r="T42" s="93"/>
      <c r="AM42" s="219"/>
      <c r="AN42" s="219"/>
      <c r="AO42" s="219"/>
      <c r="AP42" s="219"/>
      <c r="AQ42" s="219"/>
      <c r="AR42" s="219"/>
      <c r="AS42" s="219"/>
      <c r="AT42" s="219"/>
      <c r="AU42" s="219"/>
      <c r="AV42" s="219"/>
      <c r="AW42" s="219"/>
      <c r="AX42" s="219"/>
      <c r="AY42" s="219"/>
      <c r="AZ42" s="219"/>
      <c r="BA42" s="219"/>
      <c r="BB42" s="219"/>
      <c r="BC42" s="219"/>
      <c r="BD42" s="219"/>
      <c r="BE42" s="219"/>
      <c r="BF42" s="219"/>
      <c r="BG42" s="219"/>
      <c r="BH42" s="219"/>
      <c r="BI42" s="219"/>
      <c r="BJ42" s="219"/>
      <c r="BK42" s="219"/>
      <c r="BL42" s="219"/>
      <c r="BM42" s="219"/>
      <c r="BN42" s="219"/>
      <c r="BO42" s="219"/>
      <c r="BP42" s="219"/>
      <c r="BQ42" s="219"/>
      <c r="BR42" s="219"/>
      <c r="BS42" s="219"/>
      <c r="BT42" s="219"/>
      <c r="BU42" s="219"/>
      <c r="BV42" s="219"/>
    </row>
    <row r="43" spans="2:74" s="55" customFormat="1" ht="33.75" customHeight="1" x14ac:dyDescent="0.3">
      <c r="B43" s="104">
        <v>72</v>
      </c>
      <c r="C43" s="105">
        <v>2439.06</v>
      </c>
      <c r="D43" s="105">
        <v>4910.97</v>
      </c>
      <c r="E43" s="105">
        <v>2683.01</v>
      </c>
      <c r="F43" s="105">
        <v>5402.07</v>
      </c>
      <c r="G43" s="105">
        <v>2463.4499999999998</v>
      </c>
      <c r="H43" s="105">
        <v>4960.08</v>
      </c>
      <c r="J43" s="215"/>
      <c r="K43" s="216"/>
      <c r="L43" s="206"/>
      <c r="M43" s="206"/>
      <c r="N43" s="206"/>
      <c r="O43" s="206"/>
      <c r="Q43" s="93"/>
      <c r="R43" s="93"/>
      <c r="S43" s="93"/>
      <c r="T43" s="93"/>
      <c r="AM43" s="219"/>
      <c r="AN43" s="219"/>
      <c r="AO43" s="219"/>
      <c r="AP43" s="219"/>
      <c r="AQ43" s="219"/>
      <c r="AR43" s="219"/>
      <c r="AS43" s="219"/>
      <c r="AT43" s="219"/>
      <c r="AU43" s="219"/>
      <c r="AV43" s="219"/>
      <c r="AW43" s="219"/>
      <c r="AX43" s="219"/>
      <c r="AY43" s="219"/>
      <c r="AZ43" s="219"/>
      <c r="BA43" s="219"/>
      <c r="BB43" s="219"/>
      <c r="BC43" s="219"/>
      <c r="BD43" s="219"/>
      <c r="BE43" s="219"/>
      <c r="BF43" s="219"/>
      <c r="BG43" s="219"/>
      <c r="BH43" s="219"/>
      <c r="BI43" s="219"/>
      <c r="BJ43" s="219"/>
      <c r="BK43" s="219"/>
      <c r="BL43" s="219"/>
      <c r="BM43" s="219"/>
      <c r="BN43" s="219"/>
      <c r="BO43" s="219"/>
      <c r="BP43" s="219"/>
      <c r="BQ43" s="219"/>
      <c r="BR43" s="219"/>
      <c r="BS43" s="219"/>
      <c r="BT43" s="219"/>
      <c r="BU43" s="219"/>
      <c r="BV43" s="219"/>
    </row>
    <row r="44" spans="2:74" s="55" customFormat="1" ht="33.75" customHeight="1" x14ac:dyDescent="0.3">
      <c r="B44" s="104">
        <v>73</v>
      </c>
      <c r="C44" s="105">
        <v>2226.5500000000002</v>
      </c>
      <c r="D44" s="105">
        <v>4270.88</v>
      </c>
      <c r="E44" s="105">
        <v>2449.2600000000002</v>
      </c>
      <c r="F44" s="105">
        <v>4697.97</v>
      </c>
      <c r="G44" s="105">
        <v>2248.8200000000002</v>
      </c>
      <c r="H44" s="105">
        <v>4313.59</v>
      </c>
      <c r="J44" s="215"/>
      <c r="K44" s="216"/>
      <c r="L44" s="206"/>
      <c r="M44" s="206"/>
      <c r="N44" s="206"/>
      <c r="O44" s="206"/>
      <c r="Q44" s="93"/>
      <c r="R44" s="93"/>
      <c r="S44" s="93"/>
      <c r="T44" s="93"/>
      <c r="AM44" s="219"/>
      <c r="AN44" s="219"/>
      <c r="AO44" s="219"/>
      <c r="AP44" s="219"/>
      <c r="AQ44" s="219"/>
      <c r="AR44" s="219"/>
      <c r="AS44" s="219"/>
      <c r="AT44" s="219"/>
      <c r="AU44" s="219"/>
      <c r="AV44" s="219"/>
      <c r="AW44" s="219"/>
      <c r="AX44" s="219"/>
      <c r="AY44" s="219"/>
      <c r="AZ44" s="219"/>
      <c r="BA44" s="219"/>
      <c r="BB44" s="219"/>
      <c r="BC44" s="219"/>
      <c r="BD44" s="219"/>
      <c r="BE44" s="219"/>
      <c r="BF44" s="219"/>
      <c r="BG44" s="219"/>
      <c r="BH44" s="219"/>
      <c r="BI44" s="219"/>
      <c r="BJ44" s="219"/>
      <c r="BK44" s="219"/>
      <c r="BL44" s="219"/>
      <c r="BM44" s="219"/>
      <c r="BN44" s="219"/>
      <c r="BO44" s="219"/>
      <c r="BP44" s="219"/>
      <c r="BQ44" s="219"/>
      <c r="BR44" s="219"/>
      <c r="BS44" s="219"/>
      <c r="BT44" s="219"/>
      <c r="BU44" s="219"/>
      <c r="BV44" s="219"/>
    </row>
    <row r="45" spans="2:74" s="55" customFormat="1" ht="33.75" customHeight="1" x14ac:dyDescent="0.3">
      <c r="B45" s="104">
        <v>74</v>
      </c>
      <c r="C45" s="105">
        <v>2439.06</v>
      </c>
      <c r="D45" s="105">
        <v>4910.97</v>
      </c>
      <c r="E45" s="105">
        <v>2683.01</v>
      </c>
      <c r="F45" s="105">
        <v>5402.07</v>
      </c>
      <c r="G45" s="105">
        <v>2463.4499999999998</v>
      </c>
      <c r="H45" s="105">
        <v>4960.08</v>
      </c>
      <c r="J45" s="215"/>
      <c r="K45" s="216"/>
      <c r="L45" s="206"/>
      <c r="M45" s="206"/>
      <c r="N45" s="206"/>
      <c r="O45" s="206"/>
      <c r="Q45" s="93"/>
      <c r="R45" s="93"/>
      <c r="S45" s="93"/>
      <c r="T45" s="93"/>
      <c r="AM45" s="219"/>
      <c r="AN45" s="219"/>
      <c r="AO45" s="219"/>
      <c r="AP45" s="219"/>
      <c r="AQ45" s="219"/>
      <c r="AR45" s="219"/>
      <c r="AS45" s="219"/>
      <c r="AT45" s="219"/>
      <c r="AU45" s="219"/>
      <c r="AV45" s="219"/>
      <c r="AW45" s="219"/>
      <c r="AX45" s="219"/>
      <c r="AY45" s="219"/>
      <c r="AZ45" s="219"/>
      <c r="BA45" s="219"/>
      <c r="BB45" s="219"/>
      <c r="BC45" s="219"/>
      <c r="BD45" s="219"/>
      <c r="BE45" s="219"/>
      <c r="BF45" s="219"/>
      <c r="BG45" s="219"/>
      <c r="BH45" s="219"/>
      <c r="BI45" s="219"/>
      <c r="BJ45" s="219"/>
      <c r="BK45" s="219"/>
      <c r="BL45" s="219"/>
      <c r="BM45" s="219"/>
      <c r="BN45" s="219"/>
      <c r="BO45" s="219"/>
      <c r="BP45" s="219"/>
      <c r="BQ45" s="219"/>
      <c r="BR45" s="219"/>
      <c r="BS45" s="219"/>
      <c r="BT45" s="219"/>
      <c r="BU45" s="219"/>
      <c r="BV45" s="219"/>
    </row>
    <row r="46" spans="2:74" s="55" customFormat="1" ht="33.75" customHeight="1" x14ac:dyDescent="0.3">
      <c r="B46" s="104">
        <v>75</v>
      </c>
      <c r="C46" s="105">
        <v>2679.29</v>
      </c>
      <c r="D46" s="105">
        <v>4723.62</v>
      </c>
      <c r="E46" s="105">
        <v>2947.23</v>
      </c>
      <c r="F46" s="105">
        <v>5195.9799999999996</v>
      </c>
      <c r="G46" s="105">
        <v>2706.08</v>
      </c>
      <c r="H46" s="105">
        <v>4770.8599999999997</v>
      </c>
      <c r="J46" s="215"/>
      <c r="K46" s="216"/>
      <c r="L46" s="206"/>
      <c r="M46" s="206"/>
      <c r="N46" s="206"/>
      <c r="O46" s="206"/>
      <c r="Q46" s="93"/>
      <c r="R46" s="93"/>
      <c r="S46" s="93"/>
      <c r="T46" s="93"/>
      <c r="AM46" s="219"/>
      <c r="AN46" s="219"/>
      <c r="AO46" s="219"/>
      <c r="AP46" s="219"/>
      <c r="AQ46" s="219"/>
      <c r="AR46" s="219"/>
      <c r="AS46" s="219"/>
      <c r="AT46" s="219"/>
      <c r="AU46" s="219"/>
      <c r="AV46" s="219"/>
      <c r="AW46" s="219"/>
      <c r="AX46" s="219"/>
      <c r="AY46" s="219"/>
      <c r="AZ46" s="219"/>
      <c r="BA46" s="219"/>
      <c r="BB46" s="219"/>
      <c r="BC46" s="219"/>
      <c r="BD46" s="219"/>
      <c r="BE46" s="219"/>
      <c r="BF46" s="219"/>
      <c r="BG46" s="219"/>
      <c r="BH46" s="219"/>
      <c r="BI46" s="219"/>
      <c r="BJ46" s="219"/>
      <c r="BK46" s="219"/>
      <c r="BL46" s="219"/>
      <c r="BM46" s="219"/>
      <c r="BN46" s="219"/>
      <c r="BO46" s="219"/>
      <c r="BP46" s="219"/>
      <c r="BQ46" s="219"/>
      <c r="BR46" s="219"/>
      <c r="BS46" s="219"/>
      <c r="BT46" s="219"/>
      <c r="BU46" s="219"/>
      <c r="BV46" s="219"/>
    </row>
    <row r="47" spans="2:74" s="55" customFormat="1" ht="33.75" customHeight="1" x14ac:dyDescent="0.3">
      <c r="B47" s="104">
        <v>76</v>
      </c>
      <c r="C47" s="105">
        <v>2439.06</v>
      </c>
      <c r="D47" s="105">
        <v>4332.67</v>
      </c>
      <c r="E47" s="105">
        <v>2683.01</v>
      </c>
      <c r="F47" s="105">
        <v>4765.93</v>
      </c>
      <c r="G47" s="105">
        <v>2463.4499999999998</v>
      </c>
      <c r="H47" s="105">
        <v>4375.99</v>
      </c>
      <c r="J47" s="215"/>
      <c r="K47" s="216"/>
      <c r="L47" s="206"/>
      <c r="M47" s="206"/>
      <c r="N47" s="206"/>
      <c r="O47" s="206"/>
      <c r="Q47" s="93"/>
      <c r="R47" s="93"/>
      <c r="S47" s="93"/>
      <c r="T47" s="93"/>
      <c r="AM47" s="219"/>
      <c r="AN47" s="219"/>
      <c r="AO47" s="219"/>
      <c r="AP47" s="219"/>
      <c r="AQ47" s="219"/>
      <c r="AR47" s="219"/>
      <c r="AS47" s="219"/>
      <c r="AT47" s="219"/>
      <c r="AU47" s="219"/>
      <c r="AV47" s="219"/>
      <c r="AW47" s="219"/>
      <c r="AX47" s="219"/>
      <c r="AY47" s="219"/>
      <c r="AZ47" s="219"/>
      <c r="BA47" s="219"/>
      <c r="BB47" s="219"/>
      <c r="BC47" s="219"/>
      <c r="BD47" s="219"/>
      <c r="BE47" s="219"/>
      <c r="BF47" s="219"/>
      <c r="BG47" s="219"/>
      <c r="BH47" s="219"/>
      <c r="BI47" s="219"/>
      <c r="BJ47" s="219"/>
      <c r="BK47" s="219"/>
      <c r="BL47" s="219"/>
      <c r="BM47" s="219"/>
      <c r="BN47" s="219"/>
      <c r="BO47" s="219"/>
      <c r="BP47" s="219"/>
      <c r="BQ47" s="219"/>
      <c r="BR47" s="219"/>
      <c r="BS47" s="219"/>
      <c r="BT47" s="219"/>
      <c r="BU47" s="219"/>
      <c r="BV47" s="219"/>
    </row>
    <row r="48" spans="2:74" s="55" customFormat="1" ht="33.75" customHeight="1" x14ac:dyDescent="0.3">
      <c r="B48" s="104">
        <v>77</v>
      </c>
      <c r="C48" s="105">
        <v>2226.5500000000002</v>
      </c>
      <c r="D48" s="105">
        <v>4120.16</v>
      </c>
      <c r="E48" s="105">
        <v>2449.2600000000002</v>
      </c>
      <c r="F48" s="105">
        <v>4532.18</v>
      </c>
      <c r="G48" s="105">
        <v>2248.8200000000002</v>
      </c>
      <c r="H48" s="105">
        <v>4161.3599999999997</v>
      </c>
      <c r="J48" s="215"/>
      <c r="K48" s="216"/>
      <c r="L48" s="206"/>
      <c r="M48" s="206"/>
      <c r="N48" s="206"/>
      <c r="O48" s="206"/>
      <c r="Q48" s="93"/>
      <c r="R48" s="93"/>
      <c r="S48" s="93"/>
      <c r="T48" s="93"/>
      <c r="AM48" s="219"/>
      <c r="AN48" s="219"/>
      <c r="AO48" s="219"/>
      <c r="AP48" s="219"/>
      <c r="AQ48" s="219"/>
      <c r="AR48" s="219"/>
      <c r="AS48" s="219"/>
      <c r="AT48" s="219"/>
      <c r="AU48" s="219"/>
      <c r="AV48" s="219"/>
      <c r="AW48" s="219"/>
      <c r="AX48" s="219"/>
      <c r="AY48" s="219"/>
      <c r="AZ48" s="219"/>
      <c r="BA48" s="219"/>
      <c r="BB48" s="219"/>
      <c r="BC48" s="219"/>
      <c r="BD48" s="219"/>
      <c r="BE48" s="219"/>
      <c r="BF48" s="219"/>
      <c r="BG48" s="219"/>
      <c r="BH48" s="219"/>
      <c r="BI48" s="219"/>
      <c r="BJ48" s="219"/>
      <c r="BK48" s="219"/>
      <c r="BL48" s="219"/>
      <c r="BM48" s="219"/>
      <c r="BN48" s="219"/>
      <c r="BO48" s="219"/>
      <c r="BP48" s="219"/>
      <c r="BQ48" s="219"/>
      <c r="BR48" s="219"/>
      <c r="BS48" s="219"/>
      <c r="BT48" s="219"/>
      <c r="BU48" s="219"/>
      <c r="BV48" s="219"/>
    </row>
    <row r="49" spans="2:74" s="55" customFormat="1" ht="33.75" customHeight="1" x14ac:dyDescent="0.3">
      <c r="B49" s="104">
        <v>78</v>
      </c>
      <c r="C49" s="105">
        <v>2439.06</v>
      </c>
      <c r="D49" s="105">
        <v>4332.67</v>
      </c>
      <c r="E49" s="105">
        <v>2683.01</v>
      </c>
      <c r="F49" s="105">
        <v>4765.93</v>
      </c>
      <c r="G49" s="105">
        <v>2463.4499999999998</v>
      </c>
      <c r="H49" s="105">
        <v>4375.99</v>
      </c>
      <c r="J49" s="215"/>
      <c r="K49" s="216"/>
      <c r="L49" s="206"/>
      <c r="M49" s="206"/>
      <c r="N49" s="206"/>
      <c r="O49" s="206"/>
      <c r="Q49" s="93"/>
      <c r="R49" s="93"/>
      <c r="S49" s="93"/>
      <c r="T49" s="93"/>
      <c r="AM49" s="219"/>
      <c r="AN49" s="219"/>
      <c r="AO49" s="219"/>
      <c r="AP49" s="219"/>
      <c r="AQ49" s="219"/>
      <c r="AR49" s="219"/>
      <c r="AS49" s="219"/>
      <c r="AT49" s="219"/>
      <c r="AU49" s="219"/>
      <c r="AV49" s="219"/>
      <c r="AW49" s="219"/>
      <c r="AX49" s="219"/>
      <c r="AY49" s="219"/>
      <c r="AZ49" s="219"/>
      <c r="BA49" s="219"/>
      <c r="BB49" s="219"/>
      <c r="BC49" s="219"/>
      <c r="BD49" s="219"/>
      <c r="BE49" s="219"/>
      <c r="BF49" s="219"/>
      <c r="BG49" s="219"/>
      <c r="BH49" s="219"/>
      <c r="BI49" s="219"/>
      <c r="BJ49" s="219"/>
      <c r="BK49" s="219"/>
      <c r="BL49" s="219"/>
      <c r="BM49" s="219"/>
      <c r="BN49" s="219"/>
      <c r="BO49" s="219"/>
      <c r="BP49" s="219"/>
      <c r="BQ49" s="219"/>
      <c r="BR49" s="219"/>
      <c r="BS49" s="219"/>
      <c r="BT49" s="219"/>
      <c r="BU49" s="219"/>
      <c r="BV49" s="219"/>
    </row>
    <row r="50" spans="2:74" s="55" customFormat="1" ht="33.75" customHeight="1" x14ac:dyDescent="0.3">
      <c r="B50" s="104">
        <v>79</v>
      </c>
      <c r="C50" s="105">
        <v>2226.5500000000002</v>
      </c>
      <c r="D50" s="105">
        <v>4120.16</v>
      </c>
      <c r="E50" s="105">
        <v>2449.2600000000002</v>
      </c>
      <c r="F50" s="105">
        <v>4532.18</v>
      </c>
      <c r="G50" s="105">
        <v>2248.8200000000002</v>
      </c>
      <c r="H50" s="105">
        <v>4161.3599999999997</v>
      </c>
      <c r="J50" s="215"/>
      <c r="K50" s="216"/>
      <c r="L50" s="206"/>
      <c r="M50" s="206"/>
      <c r="N50" s="206"/>
      <c r="O50" s="206"/>
      <c r="Q50" s="93"/>
      <c r="R50" s="93"/>
      <c r="S50" s="93"/>
      <c r="T50" s="93"/>
      <c r="AM50" s="219"/>
      <c r="AN50" s="219"/>
      <c r="AO50" s="219"/>
      <c r="AP50" s="219"/>
      <c r="AQ50" s="219"/>
      <c r="AR50" s="219"/>
      <c r="AS50" s="219"/>
      <c r="AT50" s="219"/>
      <c r="AU50" s="219"/>
      <c r="AV50" s="219"/>
      <c r="AW50" s="219"/>
      <c r="AX50" s="219"/>
      <c r="AY50" s="219"/>
      <c r="AZ50" s="219"/>
      <c r="BA50" s="219"/>
      <c r="BB50" s="219"/>
      <c r="BC50" s="219"/>
      <c r="BD50" s="219"/>
      <c r="BE50" s="219"/>
      <c r="BF50" s="219"/>
      <c r="BG50" s="219"/>
      <c r="BH50" s="219"/>
      <c r="BI50" s="219"/>
      <c r="BJ50" s="219"/>
      <c r="BK50" s="219"/>
      <c r="BL50" s="219"/>
      <c r="BM50" s="219"/>
      <c r="BN50" s="219"/>
      <c r="BO50" s="219"/>
      <c r="BP50" s="219"/>
      <c r="BQ50" s="219"/>
      <c r="BR50" s="219"/>
      <c r="BS50" s="219"/>
      <c r="BT50" s="219"/>
      <c r="BU50" s="219"/>
      <c r="BV50" s="219"/>
    </row>
    <row r="51" spans="2:74" s="55" customFormat="1" ht="33.75" customHeight="1" x14ac:dyDescent="0.3">
      <c r="B51" s="104">
        <v>80</v>
      </c>
      <c r="C51" s="105">
        <v>2439.06</v>
      </c>
      <c r="D51" s="105">
        <v>4332.67</v>
      </c>
      <c r="E51" s="105">
        <v>2683.01</v>
      </c>
      <c r="F51" s="105">
        <v>4765.93</v>
      </c>
      <c r="G51" s="105">
        <v>2463.4499999999998</v>
      </c>
      <c r="H51" s="105">
        <v>4375.99</v>
      </c>
      <c r="J51" s="215"/>
      <c r="K51" s="216"/>
      <c r="L51" s="206"/>
      <c r="M51" s="206"/>
      <c r="N51" s="206"/>
      <c r="O51" s="206"/>
      <c r="Q51" s="93"/>
      <c r="R51" s="93"/>
      <c r="S51" s="93"/>
      <c r="T51" s="93"/>
      <c r="AM51" s="219"/>
      <c r="AN51" s="219"/>
      <c r="AO51" s="219"/>
      <c r="AP51" s="219"/>
      <c r="AQ51" s="219"/>
      <c r="AR51" s="219"/>
      <c r="AS51" s="219"/>
      <c r="AT51" s="219"/>
      <c r="AU51" s="219"/>
      <c r="AV51" s="219"/>
      <c r="AW51" s="219"/>
      <c r="AX51" s="219"/>
      <c r="AY51" s="219"/>
      <c r="AZ51" s="219"/>
      <c r="BA51" s="219"/>
      <c r="BB51" s="219"/>
      <c r="BC51" s="219"/>
      <c r="BD51" s="219"/>
      <c r="BE51" s="219"/>
      <c r="BF51" s="219"/>
      <c r="BG51" s="219"/>
      <c r="BH51" s="219"/>
      <c r="BI51" s="219"/>
      <c r="BJ51" s="219"/>
      <c r="BK51" s="219"/>
      <c r="BL51" s="219"/>
      <c r="BM51" s="219"/>
      <c r="BN51" s="219"/>
      <c r="BO51" s="219"/>
      <c r="BP51" s="219"/>
      <c r="BQ51" s="219"/>
      <c r="BR51" s="219"/>
      <c r="BS51" s="219"/>
      <c r="BT51" s="219"/>
      <c r="BU51" s="219"/>
      <c r="BV51" s="219"/>
    </row>
    <row r="52" spans="2:74" s="55" customFormat="1" ht="33.75" customHeight="1" x14ac:dyDescent="0.3">
      <c r="B52" s="104">
        <v>81</v>
      </c>
      <c r="C52" s="105">
        <v>2226.5500000000002</v>
      </c>
      <c r="D52" s="105">
        <v>4120.16</v>
      </c>
      <c r="E52" s="105">
        <v>2449.2600000000002</v>
      </c>
      <c r="F52" s="105">
        <v>4532.18</v>
      </c>
      <c r="G52" s="105">
        <v>2248.8200000000002</v>
      </c>
      <c r="H52" s="105">
        <v>4161.3599999999997</v>
      </c>
      <c r="J52" s="215"/>
      <c r="K52" s="216"/>
      <c r="L52" s="206"/>
      <c r="M52" s="206"/>
      <c r="N52" s="206"/>
      <c r="O52" s="206"/>
      <c r="Q52" s="93"/>
      <c r="R52" s="93"/>
      <c r="S52" s="93"/>
      <c r="T52" s="93"/>
      <c r="AM52" s="219"/>
      <c r="AN52" s="219"/>
      <c r="AO52" s="219"/>
      <c r="AP52" s="219"/>
      <c r="AQ52" s="219"/>
      <c r="AR52" s="219"/>
      <c r="AS52" s="219"/>
      <c r="AT52" s="219"/>
      <c r="AU52" s="219"/>
      <c r="AV52" s="219"/>
      <c r="AW52" s="219"/>
      <c r="AX52" s="219"/>
      <c r="AY52" s="219"/>
      <c r="AZ52" s="219"/>
      <c r="BA52" s="219"/>
      <c r="BB52" s="219"/>
      <c r="BC52" s="219"/>
      <c r="BD52" s="219"/>
      <c r="BE52" s="219"/>
      <c r="BF52" s="219"/>
      <c r="BG52" s="219"/>
      <c r="BH52" s="219"/>
      <c r="BI52" s="219"/>
      <c r="BJ52" s="219"/>
      <c r="BK52" s="219"/>
      <c r="BL52" s="219"/>
      <c r="BM52" s="219"/>
      <c r="BN52" s="219"/>
      <c r="BO52" s="219"/>
      <c r="BP52" s="219"/>
      <c r="BQ52" s="219"/>
      <c r="BR52" s="219"/>
      <c r="BS52" s="219"/>
      <c r="BT52" s="219"/>
      <c r="BU52" s="219"/>
      <c r="BV52" s="219"/>
    </row>
    <row r="53" spans="2:74" s="55" customFormat="1" ht="33.75" customHeight="1" x14ac:dyDescent="0.3">
      <c r="B53" s="104">
        <v>82</v>
      </c>
      <c r="C53" s="105">
        <v>2439.06</v>
      </c>
      <c r="D53" s="105">
        <v>4332.67</v>
      </c>
      <c r="E53" s="105">
        <v>2683.01</v>
      </c>
      <c r="F53" s="105">
        <v>4765.93</v>
      </c>
      <c r="G53" s="105">
        <v>2463.4499999999998</v>
      </c>
      <c r="H53" s="105">
        <v>4375.99</v>
      </c>
      <c r="J53" s="215"/>
      <c r="K53" s="216"/>
      <c r="L53" s="206"/>
      <c r="M53" s="206"/>
      <c r="N53" s="206"/>
      <c r="O53" s="206"/>
      <c r="Q53" s="93"/>
      <c r="R53" s="93"/>
      <c r="S53" s="93"/>
      <c r="T53" s="93"/>
      <c r="AM53" s="219"/>
      <c r="AN53" s="219"/>
      <c r="AO53" s="219"/>
      <c r="AP53" s="219"/>
      <c r="AQ53" s="219"/>
      <c r="AR53" s="219"/>
      <c r="AS53" s="219"/>
      <c r="AT53" s="219"/>
      <c r="AU53" s="219"/>
      <c r="AV53" s="219"/>
      <c r="AW53" s="219"/>
      <c r="AX53" s="219"/>
      <c r="AY53" s="219"/>
      <c r="AZ53" s="219"/>
      <c r="BA53" s="219"/>
      <c r="BB53" s="219"/>
      <c r="BC53" s="219"/>
      <c r="BD53" s="219"/>
      <c r="BE53" s="219"/>
      <c r="BF53" s="219"/>
      <c r="BG53" s="219"/>
      <c r="BH53" s="219"/>
      <c r="BI53" s="219"/>
      <c r="BJ53" s="219"/>
      <c r="BK53" s="219"/>
      <c r="BL53" s="219"/>
      <c r="BM53" s="219"/>
      <c r="BN53" s="219"/>
      <c r="BO53" s="219"/>
      <c r="BP53" s="219"/>
      <c r="BQ53" s="219"/>
      <c r="BR53" s="219"/>
      <c r="BS53" s="219"/>
      <c r="BT53" s="219"/>
      <c r="BU53" s="219"/>
      <c r="BV53" s="219"/>
    </row>
    <row r="54" spans="2:74" s="55" customFormat="1" ht="33.75" customHeight="1" x14ac:dyDescent="0.3">
      <c r="B54" s="104">
        <v>83</v>
      </c>
      <c r="C54" s="105">
        <v>2226.5500000000002</v>
      </c>
      <c r="D54" s="105">
        <v>4120.16</v>
      </c>
      <c r="E54" s="105">
        <v>2449.2600000000002</v>
      </c>
      <c r="F54" s="105">
        <v>4532.18</v>
      </c>
      <c r="G54" s="105">
        <v>2248.8200000000002</v>
      </c>
      <c r="H54" s="105">
        <v>4161.3599999999997</v>
      </c>
      <c r="J54" s="215"/>
      <c r="K54" s="216"/>
      <c r="L54" s="206"/>
      <c r="M54" s="206"/>
      <c r="N54" s="206"/>
      <c r="O54" s="206"/>
      <c r="Q54" s="93"/>
      <c r="R54" s="93"/>
      <c r="S54" s="93"/>
      <c r="T54" s="93"/>
      <c r="AM54" s="219"/>
      <c r="AN54" s="219"/>
      <c r="AO54" s="219"/>
      <c r="AP54" s="219"/>
      <c r="AQ54" s="219"/>
      <c r="AR54" s="219"/>
      <c r="AS54" s="219"/>
      <c r="AT54" s="219"/>
      <c r="AU54" s="219"/>
      <c r="AV54" s="219"/>
      <c r="AW54" s="219"/>
      <c r="AX54" s="219"/>
      <c r="AY54" s="219"/>
      <c r="AZ54" s="219"/>
      <c r="BA54" s="219"/>
      <c r="BB54" s="219"/>
      <c r="BC54" s="219"/>
      <c r="BD54" s="219"/>
      <c r="BE54" s="219"/>
      <c r="BF54" s="219"/>
      <c r="BG54" s="219"/>
      <c r="BH54" s="219"/>
      <c r="BI54" s="219"/>
      <c r="BJ54" s="219"/>
      <c r="BK54" s="219"/>
      <c r="BL54" s="219"/>
      <c r="BM54" s="219"/>
      <c r="BN54" s="219"/>
      <c r="BO54" s="219"/>
      <c r="BP54" s="219"/>
      <c r="BQ54" s="219"/>
      <c r="BR54" s="219"/>
      <c r="BS54" s="219"/>
      <c r="BT54" s="219"/>
      <c r="BU54" s="219"/>
      <c r="BV54" s="219"/>
    </row>
    <row r="55" spans="2:74" s="55" customFormat="1" ht="33.75" customHeight="1" x14ac:dyDescent="0.3">
      <c r="B55" s="104">
        <v>84</v>
      </c>
      <c r="C55" s="105">
        <v>2439.06</v>
      </c>
      <c r="D55" s="105">
        <v>4332.67</v>
      </c>
      <c r="E55" s="105">
        <v>2683.01</v>
      </c>
      <c r="F55" s="105">
        <v>4765.93</v>
      </c>
      <c r="G55" s="105">
        <v>2463.4499999999998</v>
      </c>
      <c r="H55" s="105">
        <v>4375.99</v>
      </c>
      <c r="J55" s="215"/>
      <c r="K55" s="216"/>
      <c r="L55" s="206"/>
      <c r="M55" s="206"/>
      <c r="N55" s="206"/>
      <c r="O55" s="206"/>
      <c r="Q55" s="93"/>
      <c r="R55" s="93"/>
      <c r="S55" s="93"/>
      <c r="T55" s="93"/>
      <c r="AM55" s="219"/>
      <c r="AN55" s="219"/>
      <c r="AO55" s="219"/>
      <c r="AP55" s="219"/>
      <c r="AQ55" s="219"/>
      <c r="AR55" s="219"/>
      <c r="AS55" s="219"/>
      <c r="AT55" s="219"/>
      <c r="AU55" s="219"/>
      <c r="AV55" s="219"/>
      <c r="AW55" s="219"/>
      <c r="AX55" s="219"/>
      <c r="AY55" s="219"/>
      <c r="AZ55" s="219"/>
      <c r="BA55" s="219"/>
      <c r="BB55" s="219"/>
      <c r="BC55" s="219"/>
      <c r="BD55" s="219"/>
      <c r="BE55" s="219"/>
      <c r="BF55" s="219"/>
      <c r="BG55" s="219"/>
      <c r="BH55" s="219"/>
      <c r="BI55" s="219"/>
      <c r="BJ55" s="219"/>
      <c r="BK55" s="219"/>
      <c r="BL55" s="219"/>
      <c r="BM55" s="219"/>
      <c r="BN55" s="219"/>
      <c r="BO55" s="219"/>
      <c r="BP55" s="219"/>
      <c r="BQ55" s="219"/>
      <c r="BR55" s="219"/>
      <c r="BS55" s="219"/>
      <c r="BT55" s="219"/>
      <c r="BU55" s="219"/>
      <c r="BV55" s="219"/>
    </row>
    <row r="56" spans="2:74" s="55" customFormat="1" ht="33.75" customHeight="1" x14ac:dyDescent="0.3">
      <c r="B56" s="104">
        <v>85</v>
      </c>
      <c r="C56" s="105">
        <v>2679.29</v>
      </c>
      <c r="D56" s="105">
        <v>4572.8999999999996</v>
      </c>
      <c r="E56" s="105">
        <v>2947.23</v>
      </c>
      <c r="F56" s="105">
        <v>5030.1899999999996</v>
      </c>
      <c r="G56" s="105">
        <v>2706.08</v>
      </c>
      <c r="H56" s="105">
        <v>4618.63</v>
      </c>
      <c r="J56" s="215"/>
      <c r="K56" s="216"/>
      <c r="L56" s="206"/>
      <c r="M56" s="206"/>
      <c r="N56" s="206"/>
      <c r="O56" s="206"/>
      <c r="Q56" s="93"/>
      <c r="R56" s="93"/>
      <c r="S56" s="93"/>
      <c r="T56" s="93"/>
      <c r="AM56" s="219"/>
      <c r="AN56" s="219"/>
      <c r="AO56" s="219"/>
      <c r="AP56" s="219"/>
      <c r="AQ56" s="219"/>
      <c r="AR56" s="219"/>
      <c r="AS56" s="219"/>
      <c r="AT56" s="219"/>
      <c r="AU56" s="219"/>
      <c r="AV56" s="219"/>
      <c r="AW56" s="219"/>
      <c r="AX56" s="219"/>
      <c r="AY56" s="219"/>
      <c r="AZ56" s="219"/>
      <c r="BA56" s="219"/>
      <c r="BB56" s="219"/>
      <c r="BC56" s="219"/>
      <c r="BD56" s="219"/>
      <c r="BE56" s="219"/>
      <c r="BF56" s="219"/>
      <c r="BG56" s="219"/>
      <c r="BH56" s="219"/>
      <c r="BI56" s="219"/>
      <c r="BJ56" s="219"/>
      <c r="BK56" s="219"/>
      <c r="BL56" s="219"/>
      <c r="BM56" s="219"/>
      <c r="BN56" s="219"/>
      <c r="BO56" s="219"/>
      <c r="BP56" s="219"/>
      <c r="BQ56" s="219"/>
      <c r="BR56" s="219"/>
      <c r="BS56" s="219"/>
      <c r="BT56" s="219"/>
      <c r="BU56" s="219"/>
      <c r="BV56" s="219"/>
    </row>
    <row r="57" spans="2:74" s="55" customFormat="1" ht="33.75" customHeight="1" x14ac:dyDescent="0.3">
      <c r="B57" s="104">
        <v>86</v>
      </c>
      <c r="C57" s="105">
        <v>2439.06</v>
      </c>
      <c r="D57" s="105">
        <v>4332.67</v>
      </c>
      <c r="E57" s="105">
        <v>2683.01</v>
      </c>
      <c r="F57" s="105">
        <v>4765.93</v>
      </c>
      <c r="G57" s="105">
        <v>2463.4499999999998</v>
      </c>
      <c r="H57" s="105">
        <v>4375.99</v>
      </c>
      <c r="J57" s="215"/>
      <c r="K57" s="216"/>
      <c r="L57" s="206"/>
      <c r="M57" s="206"/>
      <c r="N57" s="206"/>
      <c r="O57" s="206"/>
      <c r="Q57" s="93"/>
      <c r="R57" s="93"/>
      <c r="S57" s="93"/>
      <c r="T57" s="93"/>
      <c r="AM57" s="219"/>
      <c r="AN57" s="219"/>
      <c r="AO57" s="219"/>
      <c r="AP57" s="219"/>
      <c r="AQ57" s="219"/>
      <c r="AR57" s="219"/>
      <c r="AS57" s="219"/>
      <c r="AT57" s="219"/>
      <c r="AU57" s="219"/>
      <c r="AV57" s="219"/>
      <c r="AW57" s="219"/>
      <c r="AX57" s="219"/>
      <c r="AY57" s="219"/>
      <c r="AZ57" s="219"/>
      <c r="BA57" s="219"/>
      <c r="BB57" s="219"/>
      <c r="BC57" s="219"/>
      <c r="BD57" s="219"/>
      <c r="BE57" s="219"/>
      <c r="BF57" s="219"/>
      <c r="BG57" s="219"/>
      <c r="BH57" s="219"/>
      <c r="BI57" s="219"/>
      <c r="BJ57" s="219"/>
      <c r="BK57" s="219"/>
      <c r="BL57" s="219"/>
      <c r="BM57" s="219"/>
      <c r="BN57" s="219"/>
      <c r="BO57" s="219"/>
      <c r="BP57" s="219"/>
      <c r="BQ57" s="219"/>
      <c r="BR57" s="219"/>
      <c r="BS57" s="219"/>
      <c r="BT57" s="219"/>
      <c r="BU57" s="219"/>
      <c r="BV57" s="219"/>
    </row>
    <row r="58" spans="2:74" s="55" customFormat="1" ht="33.75" customHeight="1" x14ac:dyDescent="0.3">
      <c r="B58" s="104">
        <v>87</v>
      </c>
      <c r="C58" s="105">
        <v>2226.5500000000002</v>
      </c>
      <c r="D58" s="105">
        <v>4120.16</v>
      </c>
      <c r="E58" s="105">
        <v>2449.2600000000002</v>
      </c>
      <c r="F58" s="105">
        <v>4532.18</v>
      </c>
      <c r="G58" s="105">
        <v>2248.8200000000002</v>
      </c>
      <c r="H58" s="105">
        <v>4161.3599999999997</v>
      </c>
      <c r="J58" s="215"/>
      <c r="K58" s="216"/>
      <c r="L58" s="206"/>
      <c r="M58" s="206"/>
      <c r="N58" s="206"/>
      <c r="O58" s="206"/>
      <c r="Q58" s="93"/>
      <c r="R58" s="93"/>
      <c r="S58" s="93"/>
      <c r="T58" s="93"/>
      <c r="AM58" s="219"/>
      <c r="AN58" s="219"/>
      <c r="AO58" s="219"/>
      <c r="AP58" s="219"/>
      <c r="AQ58" s="219"/>
      <c r="AR58" s="219"/>
      <c r="AS58" s="219"/>
      <c r="AT58" s="219"/>
      <c r="AU58" s="219"/>
      <c r="AV58" s="219"/>
      <c r="AW58" s="219"/>
      <c r="AX58" s="219"/>
      <c r="AY58" s="219"/>
      <c r="AZ58" s="219"/>
      <c r="BA58" s="219"/>
      <c r="BB58" s="219"/>
      <c r="BC58" s="219"/>
      <c r="BD58" s="219"/>
      <c r="BE58" s="219"/>
      <c r="BF58" s="219"/>
      <c r="BG58" s="219"/>
      <c r="BH58" s="219"/>
      <c r="BI58" s="219"/>
      <c r="BJ58" s="219"/>
      <c r="BK58" s="219"/>
      <c r="BL58" s="219"/>
      <c r="BM58" s="219"/>
      <c r="BN58" s="219"/>
      <c r="BO58" s="219"/>
      <c r="BP58" s="219"/>
      <c r="BQ58" s="219"/>
      <c r="BR58" s="219"/>
      <c r="BS58" s="219"/>
      <c r="BT58" s="219"/>
      <c r="BU58" s="219"/>
      <c r="BV58" s="219"/>
    </row>
    <row r="59" spans="2:74" s="55" customFormat="1" ht="33.75" customHeight="1" x14ac:dyDescent="0.3">
      <c r="B59" s="104">
        <v>88</v>
      </c>
      <c r="C59" s="105">
        <v>2439.06</v>
      </c>
      <c r="D59" s="105">
        <v>4332.67</v>
      </c>
      <c r="E59" s="105">
        <v>2683.01</v>
      </c>
      <c r="F59" s="105">
        <v>4765.93</v>
      </c>
      <c r="G59" s="105">
        <v>2463.4499999999998</v>
      </c>
      <c r="H59" s="105">
        <v>4375.99</v>
      </c>
      <c r="J59" s="215"/>
      <c r="K59" s="216"/>
      <c r="L59" s="206"/>
      <c r="M59" s="206"/>
      <c r="N59" s="206"/>
      <c r="O59" s="206"/>
      <c r="Q59" s="93"/>
      <c r="R59" s="93"/>
      <c r="S59" s="93"/>
      <c r="T59" s="93"/>
      <c r="AM59" s="219"/>
      <c r="AN59" s="219"/>
      <c r="AO59" s="219"/>
      <c r="AP59" s="219"/>
      <c r="AQ59" s="219"/>
      <c r="AR59" s="219"/>
      <c r="AS59" s="219"/>
      <c r="AT59" s="219"/>
      <c r="AU59" s="219"/>
      <c r="AV59" s="219"/>
      <c r="AW59" s="219"/>
      <c r="AX59" s="219"/>
      <c r="AY59" s="219"/>
      <c r="AZ59" s="219"/>
      <c r="BA59" s="219"/>
      <c r="BB59" s="219"/>
      <c r="BC59" s="219"/>
      <c r="BD59" s="219"/>
      <c r="BE59" s="219"/>
      <c r="BF59" s="219"/>
      <c r="BG59" s="219"/>
      <c r="BH59" s="219"/>
      <c r="BI59" s="219"/>
      <c r="BJ59" s="219"/>
      <c r="BK59" s="219"/>
      <c r="BL59" s="219"/>
      <c r="BM59" s="219"/>
      <c r="BN59" s="219"/>
      <c r="BO59" s="219"/>
      <c r="BP59" s="219"/>
      <c r="BQ59" s="219"/>
      <c r="BR59" s="219"/>
      <c r="BS59" s="219"/>
      <c r="BT59" s="219"/>
      <c r="BU59" s="219"/>
      <c r="BV59" s="219"/>
    </row>
    <row r="60" spans="2:74" s="55" customFormat="1" ht="33.75" customHeight="1" x14ac:dyDescent="0.3">
      <c r="B60" s="104">
        <v>89</v>
      </c>
      <c r="C60" s="105">
        <v>2226.5500000000002</v>
      </c>
      <c r="D60" s="105">
        <v>4120.16</v>
      </c>
      <c r="E60" s="105">
        <v>2449.2600000000002</v>
      </c>
      <c r="F60" s="105">
        <v>4532.18</v>
      </c>
      <c r="G60" s="105">
        <v>2248.8200000000002</v>
      </c>
      <c r="H60" s="105">
        <v>4161.3599999999997</v>
      </c>
      <c r="J60" s="215"/>
      <c r="K60" s="216"/>
      <c r="L60" s="206"/>
      <c r="M60" s="206"/>
      <c r="N60" s="206"/>
      <c r="O60" s="206"/>
      <c r="Q60" s="93"/>
      <c r="R60" s="93"/>
      <c r="S60" s="93"/>
      <c r="T60" s="93"/>
      <c r="AM60" s="219"/>
      <c r="AN60" s="219"/>
      <c r="AO60" s="219"/>
      <c r="AP60" s="219"/>
      <c r="AQ60" s="219"/>
      <c r="AR60" s="219"/>
      <c r="AS60" s="219"/>
      <c r="AT60" s="219"/>
      <c r="AU60" s="219"/>
      <c r="AV60" s="219"/>
      <c r="AW60" s="219"/>
      <c r="AX60" s="219"/>
      <c r="AY60" s="219"/>
      <c r="AZ60" s="219"/>
      <c r="BA60" s="219"/>
      <c r="BB60" s="219"/>
      <c r="BC60" s="219"/>
      <c r="BD60" s="219"/>
      <c r="BE60" s="219"/>
      <c r="BF60" s="219"/>
      <c r="BG60" s="219"/>
      <c r="BH60" s="219"/>
      <c r="BI60" s="219"/>
      <c r="BJ60" s="219"/>
      <c r="BK60" s="219"/>
      <c r="BL60" s="219"/>
      <c r="BM60" s="219"/>
      <c r="BN60" s="219"/>
      <c r="BO60" s="219"/>
      <c r="BP60" s="219"/>
      <c r="BQ60" s="219"/>
      <c r="BR60" s="219"/>
      <c r="BS60" s="219"/>
      <c r="BT60" s="219"/>
      <c r="BU60" s="219"/>
      <c r="BV60" s="219"/>
    </row>
    <row r="61" spans="2:74" s="55" customFormat="1" ht="33.75" customHeight="1" x14ac:dyDescent="0.3">
      <c r="B61" s="104">
        <v>90</v>
      </c>
      <c r="C61" s="105">
        <v>2439.06</v>
      </c>
      <c r="D61" s="105">
        <v>4332.67</v>
      </c>
      <c r="E61" s="105">
        <v>2683.01</v>
      </c>
      <c r="F61" s="105">
        <v>4765.93</v>
      </c>
      <c r="G61" s="105">
        <v>2463.4499999999998</v>
      </c>
      <c r="H61" s="105">
        <v>4375.99</v>
      </c>
      <c r="J61" s="215"/>
      <c r="K61" s="216"/>
      <c r="L61" s="206"/>
      <c r="M61" s="206"/>
      <c r="N61" s="206"/>
      <c r="O61" s="206"/>
      <c r="Q61" s="93"/>
      <c r="R61" s="93"/>
      <c r="S61" s="93"/>
      <c r="T61" s="93"/>
      <c r="AM61" s="219"/>
      <c r="AN61" s="219"/>
      <c r="AO61" s="219"/>
      <c r="AP61" s="219"/>
      <c r="AQ61" s="219"/>
      <c r="AR61" s="219"/>
      <c r="AS61" s="219"/>
      <c r="AT61" s="219"/>
      <c r="AU61" s="219"/>
      <c r="AV61" s="219"/>
      <c r="AW61" s="219"/>
      <c r="AX61" s="219"/>
      <c r="AY61" s="219"/>
      <c r="AZ61" s="219"/>
      <c r="BA61" s="219"/>
      <c r="BB61" s="219"/>
      <c r="BC61" s="219"/>
      <c r="BD61" s="219"/>
      <c r="BE61" s="219"/>
      <c r="BF61" s="219"/>
      <c r="BG61" s="219"/>
      <c r="BH61" s="219"/>
      <c r="BI61" s="219"/>
      <c r="BJ61" s="219"/>
      <c r="BK61" s="219"/>
      <c r="BL61" s="219"/>
      <c r="BM61" s="219"/>
      <c r="BN61" s="219"/>
      <c r="BO61" s="219"/>
      <c r="BP61" s="219"/>
      <c r="BQ61" s="219"/>
      <c r="BR61" s="219"/>
      <c r="BS61" s="219"/>
      <c r="BT61" s="219"/>
      <c r="BU61" s="219"/>
      <c r="BV61" s="219"/>
    </row>
    <row r="62" spans="2:74" s="55" customFormat="1" ht="33.75" customHeight="1" x14ac:dyDescent="0.3">
      <c r="B62" s="104">
        <v>91</v>
      </c>
      <c r="C62" s="105">
        <v>2226.5500000000002</v>
      </c>
      <c r="D62" s="105">
        <v>4120.16</v>
      </c>
      <c r="E62" s="105">
        <v>2449.2600000000002</v>
      </c>
      <c r="F62" s="105">
        <v>4532.18</v>
      </c>
      <c r="G62" s="105">
        <v>2248.8200000000002</v>
      </c>
      <c r="H62" s="105">
        <v>4161.3599999999997</v>
      </c>
      <c r="J62" s="215"/>
      <c r="K62" s="216"/>
      <c r="L62" s="206"/>
      <c r="M62" s="206"/>
      <c r="N62" s="206"/>
      <c r="O62" s="206"/>
      <c r="Q62" s="93"/>
      <c r="R62" s="93"/>
      <c r="S62" s="93"/>
      <c r="T62" s="93"/>
      <c r="AM62" s="219"/>
      <c r="AN62" s="219"/>
      <c r="AO62" s="219"/>
      <c r="AP62" s="219"/>
      <c r="AQ62" s="219"/>
      <c r="AR62" s="219"/>
      <c r="AS62" s="219"/>
      <c r="AT62" s="219"/>
      <c r="AU62" s="219"/>
      <c r="AV62" s="219"/>
      <c r="AW62" s="219"/>
      <c r="AX62" s="219"/>
      <c r="AY62" s="219"/>
      <c r="AZ62" s="219"/>
      <c r="BA62" s="219"/>
      <c r="BB62" s="219"/>
      <c r="BC62" s="219"/>
      <c r="BD62" s="219"/>
      <c r="BE62" s="219"/>
      <c r="BF62" s="219"/>
      <c r="BG62" s="219"/>
      <c r="BH62" s="219"/>
      <c r="BI62" s="219"/>
      <c r="BJ62" s="219"/>
      <c r="BK62" s="219"/>
      <c r="BL62" s="219"/>
      <c r="BM62" s="219"/>
      <c r="BN62" s="219"/>
      <c r="BO62" s="219"/>
      <c r="BP62" s="219"/>
      <c r="BQ62" s="219"/>
      <c r="BR62" s="219"/>
      <c r="BS62" s="219"/>
      <c r="BT62" s="219"/>
      <c r="BU62" s="219"/>
      <c r="BV62" s="219"/>
    </row>
    <row r="63" spans="2:74" s="55" customFormat="1" ht="33.75" customHeight="1" x14ac:dyDescent="0.3">
      <c r="B63" s="104">
        <v>92</v>
      </c>
      <c r="C63" s="105">
        <v>2439.06</v>
      </c>
      <c r="D63" s="105">
        <v>4332.67</v>
      </c>
      <c r="E63" s="105">
        <v>2683.01</v>
      </c>
      <c r="F63" s="105">
        <v>4765.93</v>
      </c>
      <c r="G63" s="105">
        <v>2463.4499999999998</v>
      </c>
      <c r="H63" s="105">
        <v>4375.99</v>
      </c>
      <c r="J63" s="215"/>
      <c r="K63" s="216"/>
      <c r="L63" s="206"/>
      <c r="M63" s="206"/>
      <c r="N63" s="206"/>
      <c r="O63" s="206"/>
      <c r="Q63" s="93"/>
      <c r="R63" s="93"/>
      <c r="S63" s="93"/>
      <c r="T63" s="93"/>
      <c r="AM63" s="219"/>
      <c r="AN63" s="219"/>
      <c r="AO63" s="219"/>
      <c r="AP63" s="219"/>
      <c r="AQ63" s="219"/>
      <c r="AR63" s="219"/>
      <c r="AS63" s="219"/>
      <c r="AT63" s="219"/>
      <c r="AU63" s="219"/>
      <c r="AV63" s="219"/>
      <c r="AW63" s="219"/>
      <c r="AX63" s="219"/>
      <c r="AY63" s="219"/>
      <c r="AZ63" s="219"/>
      <c r="BA63" s="219"/>
      <c r="BB63" s="219"/>
      <c r="BC63" s="219"/>
      <c r="BD63" s="219"/>
      <c r="BE63" s="219"/>
      <c r="BF63" s="219"/>
      <c r="BG63" s="219"/>
      <c r="BH63" s="219"/>
      <c r="BI63" s="219"/>
      <c r="BJ63" s="219"/>
      <c r="BK63" s="219"/>
      <c r="BL63" s="219"/>
      <c r="BM63" s="219"/>
      <c r="BN63" s="219"/>
      <c r="BO63" s="219"/>
      <c r="BP63" s="219"/>
      <c r="BQ63" s="219"/>
      <c r="BR63" s="219"/>
      <c r="BS63" s="219"/>
      <c r="BT63" s="219"/>
      <c r="BU63" s="219"/>
      <c r="BV63" s="219"/>
    </row>
    <row r="64" spans="2:74" s="55" customFormat="1" ht="33.75" customHeight="1" x14ac:dyDescent="0.3">
      <c r="B64" s="104">
        <v>93</v>
      </c>
      <c r="C64" s="105">
        <v>2226.5500000000002</v>
      </c>
      <c r="D64" s="105">
        <v>4120.16</v>
      </c>
      <c r="E64" s="105">
        <v>2449.2600000000002</v>
      </c>
      <c r="F64" s="105">
        <v>4532.18</v>
      </c>
      <c r="G64" s="105">
        <v>2248.8200000000002</v>
      </c>
      <c r="H64" s="105">
        <v>4161.3599999999997</v>
      </c>
      <c r="J64" s="215"/>
      <c r="K64" s="216"/>
      <c r="L64" s="206"/>
      <c r="M64" s="206"/>
      <c r="N64" s="206"/>
      <c r="O64" s="206"/>
      <c r="Q64" s="93"/>
      <c r="R64" s="93"/>
      <c r="S64" s="93"/>
      <c r="T64" s="93"/>
      <c r="AM64" s="219"/>
      <c r="AN64" s="219"/>
      <c r="AO64" s="219"/>
      <c r="AP64" s="219"/>
      <c r="AQ64" s="219"/>
      <c r="AR64" s="219"/>
      <c r="AS64" s="219"/>
      <c r="AT64" s="219"/>
      <c r="AU64" s="219"/>
      <c r="AV64" s="219"/>
      <c r="AW64" s="219"/>
      <c r="AX64" s="219"/>
      <c r="AY64" s="219"/>
      <c r="AZ64" s="219"/>
      <c r="BA64" s="219"/>
      <c r="BB64" s="219"/>
      <c r="BC64" s="219"/>
      <c r="BD64" s="219"/>
      <c r="BE64" s="219"/>
      <c r="BF64" s="219"/>
      <c r="BG64" s="219"/>
      <c r="BH64" s="219"/>
      <c r="BI64" s="219"/>
      <c r="BJ64" s="219"/>
      <c r="BK64" s="219"/>
      <c r="BL64" s="219"/>
      <c r="BM64" s="219"/>
      <c r="BN64" s="219"/>
      <c r="BO64" s="219"/>
      <c r="BP64" s="219"/>
      <c r="BQ64" s="219"/>
      <c r="BR64" s="219"/>
      <c r="BS64" s="219"/>
      <c r="BT64" s="219"/>
      <c r="BU64" s="219"/>
      <c r="BV64" s="219"/>
    </row>
    <row r="65" spans="2:74" s="55" customFormat="1" ht="33.75" customHeight="1" x14ac:dyDescent="0.3">
      <c r="B65" s="104">
        <v>94</v>
      </c>
      <c r="C65" s="105">
        <v>2439.06</v>
      </c>
      <c r="D65" s="105">
        <v>4332.67</v>
      </c>
      <c r="E65" s="105">
        <v>2683.01</v>
      </c>
      <c r="F65" s="105">
        <v>4765.93</v>
      </c>
      <c r="G65" s="105">
        <v>2463.4499999999998</v>
      </c>
      <c r="H65" s="105">
        <v>4375.99</v>
      </c>
      <c r="J65" s="215"/>
      <c r="K65" s="216"/>
      <c r="L65" s="206"/>
      <c r="M65" s="206"/>
      <c r="N65" s="206"/>
      <c r="O65" s="206"/>
      <c r="Q65" s="93"/>
      <c r="R65" s="93"/>
      <c r="S65" s="93"/>
      <c r="T65" s="93"/>
      <c r="AM65" s="219"/>
      <c r="AN65" s="219"/>
      <c r="AO65" s="219"/>
      <c r="AP65" s="219"/>
      <c r="AQ65" s="219"/>
      <c r="AR65" s="219"/>
      <c r="AS65" s="219"/>
      <c r="AT65" s="219"/>
      <c r="AU65" s="219"/>
      <c r="AV65" s="219"/>
      <c r="AW65" s="219"/>
      <c r="AX65" s="219"/>
      <c r="AY65" s="219"/>
      <c r="AZ65" s="219"/>
      <c r="BA65" s="219"/>
      <c r="BB65" s="219"/>
      <c r="BC65" s="219"/>
      <c r="BD65" s="219"/>
      <c r="BE65" s="219"/>
      <c r="BF65" s="219"/>
      <c r="BG65" s="219"/>
      <c r="BH65" s="219"/>
      <c r="BI65" s="219"/>
      <c r="BJ65" s="219"/>
      <c r="BK65" s="219"/>
      <c r="BL65" s="219"/>
      <c r="BM65" s="219"/>
      <c r="BN65" s="219"/>
      <c r="BO65" s="219"/>
      <c r="BP65" s="219"/>
      <c r="BQ65" s="219"/>
      <c r="BR65" s="219"/>
      <c r="BS65" s="219"/>
      <c r="BT65" s="219"/>
      <c r="BU65" s="219"/>
      <c r="BV65" s="219"/>
    </row>
    <row r="66" spans="2:74" s="55" customFormat="1" ht="33.75" customHeight="1" x14ac:dyDescent="0.3">
      <c r="B66" s="104">
        <v>95</v>
      </c>
      <c r="C66" s="105">
        <v>2679.29</v>
      </c>
      <c r="D66" s="105">
        <v>4572.8999999999996</v>
      </c>
      <c r="E66" s="105">
        <v>2947.23</v>
      </c>
      <c r="F66" s="105">
        <v>5030.1899999999996</v>
      </c>
      <c r="G66" s="105">
        <v>2706.08</v>
      </c>
      <c r="H66" s="105">
        <v>4618.63</v>
      </c>
      <c r="J66" s="215"/>
      <c r="K66" s="216"/>
      <c r="L66" s="206"/>
      <c r="M66" s="206"/>
      <c r="N66" s="206"/>
      <c r="O66" s="206"/>
      <c r="Q66" s="93"/>
      <c r="R66" s="93"/>
      <c r="S66" s="93"/>
      <c r="T66" s="93"/>
      <c r="AM66" s="219"/>
      <c r="AN66" s="219"/>
      <c r="AO66" s="219"/>
      <c r="AP66" s="219"/>
      <c r="AQ66" s="219"/>
      <c r="AR66" s="219"/>
      <c r="AS66" s="219"/>
      <c r="AT66" s="219"/>
      <c r="AU66" s="219"/>
      <c r="AV66" s="219"/>
      <c r="AW66" s="219"/>
      <c r="AX66" s="219"/>
      <c r="AY66" s="219"/>
      <c r="AZ66" s="219"/>
      <c r="BA66" s="219"/>
      <c r="BB66" s="219"/>
      <c r="BC66" s="219"/>
      <c r="BD66" s="219"/>
      <c r="BE66" s="219"/>
      <c r="BF66" s="219"/>
      <c r="BG66" s="219"/>
      <c r="BH66" s="219"/>
      <c r="BI66" s="219"/>
      <c r="BJ66" s="219"/>
      <c r="BK66" s="219"/>
      <c r="BL66" s="219"/>
      <c r="BM66" s="219"/>
      <c r="BN66" s="219"/>
      <c r="BO66" s="219"/>
      <c r="BP66" s="219"/>
      <c r="BQ66" s="219"/>
      <c r="BR66" s="219"/>
      <c r="BS66" s="219"/>
      <c r="BT66" s="219"/>
      <c r="BU66" s="219"/>
      <c r="BV66" s="219"/>
    </row>
    <row r="67" spans="2:74" s="55" customFormat="1" ht="33.75" customHeight="1" x14ac:dyDescent="0.3">
      <c r="B67" s="104">
        <v>96</v>
      </c>
      <c r="C67" s="105">
        <v>2439.06</v>
      </c>
      <c r="D67" s="105">
        <v>4332.67</v>
      </c>
      <c r="E67" s="105">
        <v>2683.01</v>
      </c>
      <c r="F67" s="105">
        <v>4765.93</v>
      </c>
      <c r="G67" s="105">
        <v>2463.4499999999998</v>
      </c>
      <c r="H67" s="105">
        <v>4375.99</v>
      </c>
      <c r="J67" s="215"/>
      <c r="K67" s="216"/>
      <c r="L67" s="206"/>
      <c r="M67" s="206"/>
      <c r="N67" s="206"/>
      <c r="O67" s="206"/>
      <c r="Q67" s="93"/>
      <c r="R67" s="93"/>
      <c r="S67" s="93"/>
      <c r="T67" s="93"/>
      <c r="AM67" s="219"/>
      <c r="AN67" s="219"/>
      <c r="AO67" s="219"/>
      <c r="AP67" s="219"/>
      <c r="AQ67" s="219"/>
      <c r="AR67" s="219"/>
      <c r="AS67" s="219"/>
      <c r="AT67" s="219"/>
      <c r="AU67" s="219"/>
      <c r="AV67" s="219"/>
      <c r="AW67" s="219"/>
      <c r="AX67" s="219"/>
      <c r="AY67" s="219"/>
      <c r="AZ67" s="219"/>
      <c r="BA67" s="219"/>
      <c r="BB67" s="219"/>
      <c r="BC67" s="219"/>
      <c r="BD67" s="219"/>
      <c r="BE67" s="219"/>
      <c r="BF67" s="219"/>
      <c r="BG67" s="219"/>
      <c r="BH67" s="219"/>
      <c r="BI67" s="219"/>
      <c r="BJ67" s="219"/>
      <c r="BK67" s="219"/>
      <c r="BL67" s="219"/>
      <c r="BM67" s="219"/>
      <c r="BN67" s="219"/>
      <c r="BO67" s="219"/>
      <c r="BP67" s="219"/>
      <c r="BQ67" s="219"/>
      <c r="BR67" s="219"/>
      <c r="BS67" s="219"/>
      <c r="BT67" s="219"/>
      <c r="BU67" s="219"/>
      <c r="BV67" s="219"/>
    </row>
    <row r="68" spans="2:74" s="55" customFormat="1" ht="33.75" customHeight="1" x14ac:dyDescent="0.3">
      <c r="B68" s="104">
        <v>97</v>
      </c>
      <c r="C68" s="105">
        <v>2226.5500000000002</v>
      </c>
      <c r="D68" s="105">
        <v>4120.16</v>
      </c>
      <c r="E68" s="105">
        <v>2449.2600000000002</v>
      </c>
      <c r="F68" s="105">
        <v>4532.18</v>
      </c>
      <c r="G68" s="105">
        <v>2248.8200000000002</v>
      </c>
      <c r="H68" s="105">
        <v>4161.3599999999997</v>
      </c>
      <c r="J68" s="215"/>
      <c r="K68" s="216"/>
      <c r="L68" s="206"/>
      <c r="M68" s="206"/>
      <c r="N68" s="206"/>
      <c r="O68" s="206"/>
      <c r="Q68" s="93"/>
      <c r="R68" s="93"/>
      <c r="S68" s="93"/>
      <c r="T68" s="93"/>
      <c r="AM68" s="219"/>
      <c r="AN68" s="219"/>
      <c r="AO68" s="219"/>
      <c r="AP68" s="219"/>
      <c r="AQ68" s="219"/>
      <c r="AR68" s="219"/>
      <c r="AS68" s="219"/>
      <c r="AT68" s="219"/>
      <c r="AU68" s="219"/>
      <c r="AV68" s="219"/>
      <c r="AW68" s="219"/>
      <c r="AX68" s="219"/>
      <c r="AY68" s="219"/>
      <c r="AZ68" s="219"/>
      <c r="BA68" s="219"/>
      <c r="BB68" s="219"/>
      <c r="BC68" s="219"/>
      <c r="BD68" s="219"/>
      <c r="BE68" s="219"/>
      <c r="BF68" s="219"/>
      <c r="BG68" s="219"/>
      <c r="BH68" s="219"/>
      <c r="BI68" s="219"/>
      <c r="BJ68" s="219"/>
      <c r="BK68" s="219"/>
      <c r="BL68" s="219"/>
      <c r="BM68" s="219"/>
      <c r="BN68" s="219"/>
      <c r="BO68" s="219"/>
      <c r="BP68" s="219"/>
      <c r="BQ68" s="219"/>
      <c r="BR68" s="219"/>
      <c r="BS68" s="219"/>
      <c r="BT68" s="219"/>
      <c r="BU68" s="219"/>
      <c r="BV68" s="219"/>
    </row>
    <row r="69" spans="2:74" s="55" customFormat="1" ht="33.75" customHeight="1" x14ac:dyDescent="0.3">
      <c r="B69" s="104">
        <v>98</v>
      </c>
      <c r="C69" s="105">
        <v>2439.06</v>
      </c>
      <c r="D69" s="105">
        <v>4332.67</v>
      </c>
      <c r="E69" s="105">
        <v>2683.01</v>
      </c>
      <c r="F69" s="105">
        <v>4765.93</v>
      </c>
      <c r="G69" s="105">
        <v>2463.4499999999998</v>
      </c>
      <c r="H69" s="105">
        <v>4375.99</v>
      </c>
      <c r="J69" s="215"/>
      <c r="K69" s="216"/>
      <c r="L69" s="206"/>
      <c r="M69" s="206"/>
      <c r="N69" s="206"/>
      <c r="O69" s="206"/>
      <c r="Q69" s="93"/>
      <c r="R69" s="93"/>
      <c r="S69" s="93"/>
      <c r="T69" s="93"/>
      <c r="AM69" s="219"/>
      <c r="AN69" s="219"/>
      <c r="AO69" s="219"/>
      <c r="AP69" s="219"/>
      <c r="AQ69" s="219"/>
      <c r="AR69" s="219"/>
      <c r="AS69" s="219"/>
      <c r="AT69" s="219"/>
      <c r="AU69" s="219"/>
      <c r="AV69" s="219"/>
      <c r="AW69" s="219"/>
      <c r="AX69" s="219"/>
      <c r="AY69" s="219"/>
      <c r="AZ69" s="219"/>
      <c r="BA69" s="219"/>
      <c r="BB69" s="219"/>
      <c r="BC69" s="219"/>
      <c r="BD69" s="219"/>
      <c r="BE69" s="219"/>
      <c r="BF69" s="219"/>
      <c r="BG69" s="219"/>
      <c r="BH69" s="219"/>
      <c r="BI69" s="219"/>
      <c r="BJ69" s="219"/>
      <c r="BK69" s="219"/>
      <c r="BL69" s="219"/>
      <c r="BM69" s="219"/>
      <c r="BN69" s="219"/>
      <c r="BO69" s="219"/>
      <c r="BP69" s="219"/>
      <c r="BQ69" s="219"/>
      <c r="BR69" s="219"/>
      <c r="BS69" s="219"/>
      <c r="BT69" s="219"/>
      <c r="BU69" s="219"/>
      <c r="BV69" s="219"/>
    </row>
    <row r="70" spans="2:74" s="55" customFormat="1" ht="33.75" customHeight="1" x14ac:dyDescent="0.3">
      <c r="B70" s="104">
        <v>99</v>
      </c>
      <c r="C70" s="105">
        <v>2226.5500000000002</v>
      </c>
      <c r="D70" s="105">
        <v>4120.16</v>
      </c>
      <c r="E70" s="105">
        <v>2449.2600000000002</v>
      </c>
      <c r="F70" s="105">
        <v>4532.18</v>
      </c>
      <c r="G70" s="105">
        <v>2248.8200000000002</v>
      </c>
      <c r="H70" s="105">
        <v>4161.3599999999997</v>
      </c>
      <c r="J70" s="215"/>
      <c r="K70" s="216"/>
      <c r="L70" s="206"/>
      <c r="M70" s="206"/>
      <c r="N70" s="206"/>
      <c r="O70" s="206"/>
      <c r="Q70" s="93"/>
      <c r="R70" s="93"/>
      <c r="S70" s="93"/>
      <c r="T70" s="93"/>
      <c r="AM70" s="219"/>
      <c r="AN70" s="219"/>
      <c r="AO70" s="219"/>
      <c r="AP70" s="219"/>
      <c r="AQ70" s="219"/>
      <c r="AR70" s="219"/>
      <c r="AS70" s="219"/>
      <c r="AT70" s="219"/>
      <c r="AU70" s="219"/>
      <c r="AV70" s="219"/>
      <c r="AW70" s="219"/>
      <c r="AX70" s="219"/>
      <c r="AY70" s="219"/>
      <c r="AZ70" s="219"/>
      <c r="BA70" s="219"/>
      <c r="BB70" s="219"/>
      <c r="BC70" s="219"/>
      <c r="BD70" s="219"/>
      <c r="BE70" s="219"/>
      <c r="BF70" s="219"/>
      <c r="BG70" s="219"/>
      <c r="BH70" s="219"/>
      <c r="BI70" s="219"/>
      <c r="BJ70" s="219"/>
      <c r="BK70" s="219"/>
      <c r="BL70" s="219"/>
      <c r="BM70" s="219"/>
      <c r="BN70" s="219"/>
      <c r="BO70" s="219"/>
      <c r="BP70" s="219"/>
      <c r="BQ70" s="219"/>
      <c r="BR70" s="219"/>
      <c r="BS70" s="219"/>
      <c r="BT70" s="219"/>
      <c r="BU70" s="219"/>
      <c r="BV70" s="219"/>
    </row>
    <row r="71" spans="2:74" s="55" customFormat="1" x14ac:dyDescent="0.3">
      <c r="C71" s="106"/>
      <c r="D71" s="106"/>
      <c r="K71" s="103"/>
      <c r="L71" s="103"/>
      <c r="M71" s="103"/>
      <c r="N71" s="103"/>
      <c r="AM71" s="219"/>
      <c r="AN71" s="219"/>
      <c r="AO71" s="219"/>
      <c r="AP71" s="219"/>
      <c r="AQ71" s="219"/>
      <c r="AR71" s="219"/>
      <c r="AS71" s="219"/>
      <c r="AT71" s="219"/>
      <c r="AU71" s="219"/>
      <c r="AV71" s="219"/>
      <c r="AW71" s="219"/>
      <c r="AX71" s="219"/>
      <c r="AY71" s="219"/>
      <c r="AZ71" s="219"/>
      <c r="BA71" s="219"/>
      <c r="BB71" s="219"/>
      <c r="BC71" s="219"/>
      <c r="BD71" s="219"/>
      <c r="BE71" s="219"/>
      <c r="BF71" s="219"/>
      <c r="BG71" s="219"/>
      <c r="BH71" s="219"/>
      <c r="BI71" s="219"/>
      <c r="BJ71" s="219"/>
      <c r="BK71" s="219"/>
      <c r="BL71" s="219"/>
      <c r="BM71" s="219"/>
      <c r="BN71" s="219"/>
      <c r="BO71" s="219"/>
      <c r="BP71" s="219"/>
      <c r="BQ71" s="219"/>
      <c r="BR71" s="219"/>
      <c r="BS71" s="219"/>
      <c r="BT71" s="219"/>
      <c r="BU71" s="219"/>
      <c r="BV71" s="219"/>
    </row>
    <row r="72" spans="2:74" s="55" customFormat="1" x14ac:dyDescent="0.3">
      <c r="C72" s="93"/>
      <c r="D72" s="93"/>
      <c r="AM72" s="219"/>
      <c r="AN72" s="219"/>
      <c r="AO72" s="219"/>
      <c r="AP72" s="219"/>
      <c r="AQ72" s="219"/>
      <c r="AR72" s="219"/>
      <c r="AS72" s="219"/>
      <c r="AT72" s="219"/>
      <c r="AU72" s="219"/>
      <c r="AV72" s="219"/>
      <c r="AW72" s="219"/>
      <c r="AX72" s="219"/>
      <c r="AY72" s="219"/>
      <c r="AZ72" s="219"/>
      <c r="BA72" s="219"/>
      <c r="BB72" s="219"/>
      <c r="BC72" s="219"/>
      <c r="BD72" s="219"/>
      <c r="BE72" s="219"/>
      <c r="BF72" s="219"/>
      <c r="BG72" s="219"/>
      <c r="BH72" s="219"/>
      <c r="BI72" s="219"/>
      <c r="BJ72" s="219"/>
      <c r="BK72" s="219"/>
      <c r="BL72" s="219"/>
      <c r="BM72" s="219"/>
      <c r="BN72" s="219"/>
      <c r="BO72" s="219"/>
      <c r="BP72" s="219"/>
      <c r="BQ72" s="219"/>
      <c r="BR72" s="219"/>
      <c r="BS72" s="219"/>
      <c r="BT72" s="219"/>
      <c r="BU72" s="219"/>
      <c r="BV72" s="219"/>
    </row>
    <row r="73" spans="2:74" s="55" customFormat="1" x14ac:dyDescent="0.3">
      <c r="AM73" s="219"/>
      <c r="AN73" s="219"/>
      <c r="AO73" s="219"/>
      <c r="AP73" s="219"/>
      <c r="AQ73" s="219"/>
      <c r="AR73" s="219"/>
      <c r="AS73" s="219"/>
      <c r="AT73" s="219"/>
      <c r="AU73" s="219"/>
      <c r="AV73" s="219"/>
      <c r="AW73" s="219"/>
      <c r="AX73" s="219"/>
      <c r="AY73" s="219"/>
      <c r="AZ73" s="219"/>
      <c r="BA73" s="219"/>
      <c r="BB73" s="219"/>
      <c r="BC73" s="219"/>
      <c r="BD73" s="219"/>
      <c r="BE73" s="219"/>
      <c r="BF73" s="219"/>
      <c r="BG73" s="219"/>
      <c r="BH73" s="219"/>
      <c r="BI73" s="219"/>
      <c r="BJ73" s="219"/>
      <c r="BK73" s="219"/>
      <c r="BL73" s="219"/>
      <c r="BM73" s="219"/>
      <c r="BN73" s="219"/>
      <c r="BO73" s="219"/>
      <c r="BP73" s="219"/>
      <c r="BQ73" s="219"/>
      <c r="BR73" s="219"/>
      <c r="BS73" s="219"/>
      <c r="BT73" s="219"/>
      <c r="BU73" s="219"/>
      <c r="BV73" s="219"/>
    </row>
    <row r="74" spans="2:74" s="55" customFormat="1" x14ac:dyDescent="0.3">
      <c r="E74" s="106"/>
      <c r="F74" s="106"/>
      <c r="G74" s="106"/>
      <c r="H74" s="106"/>
      <c r="AM74" s="219"/>
      <c r="AN74" s="219"/>
      <c r="AO74" s="219"/>
      <c r="AP74" s="219"/>
      <c r="AQ74" s="219"/>
      <c r="AR74" s="219"/>
      <c r="AS74" s="219"/>
      <c r="AT74" s="219"/>
      <c r="AU74" s="219"/>
      <c r="AV74" s="219"/>
      <c r="AW74" s="219"/>
      <c r="AX74" s="219"/>
      <c r="AY74" s="219"/>
      <c r="AZ74" s="219"/>
      <c r="BA74" s="219"/>
      <c r="BB74" s="219"/>
      <c r="BC74" s="219"/>
      <c r="BD74" s="219"/>
      <c r="BE74" s="219"/>
      <c r="BF74" s="219"/>
      <c r="BG74" s="219"/>
      <c r="BH74" s="219"/>
      <c r="BI74" s="219"/>
      <c r="BJ74" s="219"/>
      <c r="BK74" s="219"/>
      <c r="BL74" s="219"/>
      <c r="BM74" s="219"/>
      <c r="BN74" s="219"/>
      <c r="BO74" s="219"/>
      <c r="BP74" s="219"/>
      <c r="BQ74" s="219"/>
      <c r="BR74" s="219"/>
      <c r="BS74" s="219"/>
      <c r="BT74" s="219"/>
      <c r="BU74" s="219"/>
      <c r="BV74" s="219"/>
    </row>
    <row r="75" spans="2:74" s="55" customFormat="1" ht="15" customHeight="1" x14ac:dyDescent="0.3">
      <c r="AM75" s="219"/>
      <c r="AN75" s="219"/>
      <c r="AO75" s="219"/>
      <c r="AP75" s="219"/>
      <c r="AQ75" s="219"/>
      <c r="AR75" s="219"/>
      <c r="AS75" s="219"/>
      <c r="AT75" s="219"/>
      <c r="AU75" s="219"/>
      <c r="AV75" s="219"/>
      <c r="AW75" s="219"/>
      <c r="AX75" s="219"/>
      <c r="AY75" s="219"/>
      <c r="AZ75" s="219"/>
      <c r="BA75" s="219"/>
      <c r="BB75" s="219"/>
      <c r="BC75" s="219"/>
      <c r="BD75" s="219"/>
      <c r="BE75" s="219"/>
      <c r="BF75" s="219"/>
      <c r="BG75" s="219"/>
      <c r="BH75" s="219"/>
      <c r="BI75" s="219"/>
      <c r="BJ75" s="219"/>
      <c r="BK75" s="219"/>
      <c r="BL75" s="219"/>
      <c r="BM75" s="219"/>
      <c r="BN75" s="219"/>
      <c r="BO75" s="219"/>
      <c r="BP75" s="219"/>
      <c r="BQ75" s="219"/>
      <c r="BR75" s="219"/>
      <c r="BS75" s="219"/>
      <c r="BT75" s="219"/>
      <c r="BU75" s="219"/>
      <c r="BV75" s="219"/>
    </row>
    <row r="76" spans="2:74" s="55" customFormat="1" x14ac:dyDescent="0.3">
      <c r="AM76" s="219"/>
      <c r="AN76" s="219"/>
      <c r="AO76" s="219"/>
      <c r="AP76" s="219"/>
      <c r="AQ76" s="219"/>
      <c r="AR76" s="219"/>
      <c r="AS76" s="219"/>
      <c r="AT76" s="219"/>
      <c r="AU76" s="219"/>
      <c r="AV76" s="219"/>
      <c r="AW76" s="219"/>
      <c r="AX76" s="219"/>
      <c r="AY76" s="219"/>
      <c r="AZ76" s="219"/>
      <c r="BA76" s="219"/>
      <c r="BB76" s="219"/>
      <c r="BC76" s="219"/>
      <c r="BD76" s="219"/>
      <c r="BE76" s="219"/>
      <c r="BF76" s="219"/>
      <c r="BG76" s="219"/>
      <c r="BH76" s="219"/>
      <c r="BI76" s="219"/>
      <c r="BJ76" s="219"/>
      <c r="BK76" s="219"/>
      <c r="BL76" s="219"/>
      <c r="BM76" s="219"/>
      <c r="BN76" s="219"/>
      <c r="BO76" s="219"/>
      <c r="BP76" s="219"/>
      <c r="BQ76" s="219"/>
      <c r="BR76" s="219"/>
      <c r="BS76" s="219"/>
      <c r="BT76" s="219"/>
      <c r="BU76" s="219"/>
      <c r="BV76" s="219"/>
    </row>
    <row r="77" spans="2:74" s="55" customFormat="1" x14ac:dyDescent="0.3">
      <c r="AM77" s="219"/>
      <c r="AN77" s="219"/>
      <c r="AO77" s="219"/>
      <c r="AP77" s="219"/>
      <c r="AQ77" s="219"/>
      <c r="AR77" s="219"/>
      <c r="AS77" s="219"/>
      <c r="AT77" s="219"/>
      <c r="AU77" s="219"/>
      <c r="AV77" s="219"/>
      <c r="AW77" s="219"/>
      <c r="AX77" s="219"/>
      <c r="AY77" s="219"/>
      <c r="AZ77" s="219"/>
      <c r="BA77" s="219"/>
      <c r="BB77" s="219"/>
      <c r="BC77" s="219"/>
      <c r="BD77" s="219"/>
      <c r="BE77" s="219"/>
      <c r="BF77" s="219"/>
      <c r="BG77" s="219"/>
      <c r="BH77" s="219"/>
      <c r="BI77" s="219"/>
      <c r="BJ77" s="219"/>
      <c r="BK77" s="219"/>
      <c r="BL77" s="219"/>
      <c r="BM77" s="219"/>
      <c r="BN77" s="219"/>
      <c r="BO77" s="219"/>
      <c r="BP77" s="219"/>
      <c r="BQ77" s="219"/>
      <c r="BR77" s="219"/>
      <c r="BS77" s="219"/>
      <c r="BT77" s="219"/>
      <c r="BU77" s="219"/>
      <c r="BV77" s="219"/>
    </row>
    <row r="78" spans="2:74" s="55" customFormat="1" x14ac:dyDescent="0.3">
      <c r="AM78" s="219"/>
      <c r="AN78" s="219"/>
      <c r="AO78" s="219"/>
      <c r="AP78" s="219"/>
      <c r="AQ78" s="219"/>
      <c r="AR78" s="219"/>
      <c r="AS78" s="219"/>
      <c r="AT78" s="219"/>
      <c r="AU78" s="219"/>
      <c r="AV78" s="219"/>
      <c r="AW78" s="219"/>
      <c r="AX78" s="219"/>
      <c r="AY78" s="219"/>
      <c r="AZ78" s="219"/>
      <c r="BA78" s="219"/>
      <c r="BB78" s="219"/>
      <c r="BC78" s="219"/>
      <c r="BD78" s="219"/>
      <c r="BE78" s="219"/>
      <c r="BF78" s="219"/>
      <c r="BG78" s="219"/>
      <c r="BH78" s="219"/>
      <c r="BI78" s="219"/>
      <c r="BJ78" s="219"/>
      <c r="BK78" s="219"/>
      <c r="BL78" s="219"/>
      <c r="BM78" s="219"/>
      <c r="BN78" s="219"/>
      <c r="BO78" s="219"/>
      <c r="BP78" s="219"/>
      <c r="BQ78" s="219"/>
      <c r="BR78" s="219"/>
      <c r="BS78" s="219"/>
      <c r="BT78" s="219"/>
      <c r="BU78" s="219"/>
      <c r="BV78" s="219"/>
    </row>
    <row r="79" spans="2:74" s="55" customFormat="1" x14ac:dyDescent="0.3">
      <c r="AM79" s="219"/>
      <c r="AN79" s="219"/>
      <c r="AO79" s="219"/>
      <c r="AP79" s="219"/>
      <c r="AQ79" s="219"/>
      <c r="AR79" s="219"/>
      <c r="AS79" s="219"/>
      <c r="AT79" s="219"/>
      <c r="AU79" s="219"/>
      <c r="AV79" s="219"/>
      <c r="AW79" s="219"/>
      <c r="AX79" s="219"/>
      <c r="AY79" s="219"/>
      <c r="AZ79" s="219"/>
      <c r="BA79" s="219"/>
      <c r="BB79" s="219"/>
      <c r="BC79" s="219"/>
      <c r="BD79" s="219"/>
      <c r="BE79" s="219"/>
      <c r="BF79" s="219"/>
      <c r="BG79" s="219"/>
      <c r="BH79" s="219"/>
      <c r="BI79" s="219"/>
      <c r="BJ79" s="219"/>
      <c r="BK79" s="219"/>
      <c r="BL79" s="219"/>
      <c r="BM79" s="219"/>
      <c r="BN79" s="219"/>
      <c r="BO79" s="219"/>
      <c r="BP79" s="219"/>
      <c r="BQ79" s="219"/>
      <c r="BR79" s="219"/>
      <c r="BS79" s="219"/>
      <c r="BT79" s="219"/>
      <c r="BU79" s="219"/>
      <c r="BV79" s="219"/>
    </row>
    <row r="80" spans="2:74" s="55" customFormat="1" x14ac:dyDescent="0.3">
      <c r="AM80" s="219"/>
      <c r="AN80" s="219"/>
      <c r="AO80" s="219"/>
      <c r="AP80" s="219"/>
      <c r="AQ80" s="219"/>
      <c r="AR80" s="219"/>
      <c r="AS80" s="219"/>
      <c r="AT80" s="219"/>
      <c r="AU80" s="219"/>
      <c r="AV80" s="219"/>
      <c r="AW80" s="219"/>
      <c r="AX80" s="219"/>
      <c r="AY80" s="219"/>
      <c r="AZ80" s="219"/>
      <c r="BA80" s="219"/>
      <c r="BB80" s="219"/>
      <c r="BC80" s="219"/>
      <c r="BD80" s="219"/>
      <c r="BE80" s="219"/>
      <c r="BF80" s="219"/>
      <c r="BG80" s="219"/>
      <c r="BH80" s="219"/>
      <c r="BI80" s="219"/>
      <c r="BJ80" s="219"/>
      <c r="BK80" s="219"/>
      <c r="BL80" s="219"/>
      <c r="BM80" s="219"/>
      <c r="BN80" s="219"/>
      <c r="BO80" s="219"/>
      <c r="BP80" s="219"/>
      <c r="BQ80" s="219"/>
      <c r="BR80" s="219"/>
      <c r="BS80" s="219"/>
      <c r="BT80" s="219"/>
      <c r="BU80" s="219"/>
      <c r="BV80" s="219"/>
    </row>
    <row r="81" spans="39:74" s="55" customFormat="1" x14ac:dyDescent="0.3">
      <c r="AM81" s="219"/>
      <c r="AN81" s="219"/>
      <c r="AO81" s="219"/>
      <c r="AP81" s="219"/>
      <c r="AQ81" s="219"/>
      <c r="AR81" s="219"/>
      <c r="AS81" s="219"/>
      <c r="AT81" s="219"/>
      <c r="AU81" s="219"/>
      <c r="AV81" s="219"/>
      <c r="AW81" s="219"/>
      <c r="AX81" s="219"/>
      <c r="AY81" s="219"/>
      <c r="AZ81" s="219"/>
      <c r="BA81" s="219"/>
      <c r="BB81" s="219"/>
      <c r="BC81" s="219"/>
      <c r="BD81" s="219"/>
      <c r="BE81" s="219"/>
      <c r="BF81" s="219"/>
      <c r="BG81" s="219"/>
      <c r="BH81" s="219"/>
      <c r="BI81" s="219"/>
      <c r="BJ81" s="219"/>
      <c r="BK81" s="219"/>
      <c r="BL81" s="219"/>
      <c r="BM81" s="219"/>
      <c r="BN81" s="219"/>
      <c r="BO81" s="219"/>
      <c r="BP81" s="219"/>
      <c r="BQ81" s="219"/>
      <c r="BR81" s="219"/>
      <c r="BS81" s="219"/>
      <c r="BT81" s="219"/>
      <c r="BU81" s="219"/>
      <c r="BV81" s="219"/>
    </row>
    <row r="82" spans="39:74" s="55" customFormat="1" ht="15" customHeight="1" x14ac:dyDescent="0.3">
      <c r="AM82" s="219"/>
      <c r="AN82" s="219"/>
      <c r="AO82" s="219"/>
      <c r="AP82" s="219"/>
      <c r="AQ82" s="219"/>
      <c r="AR82" s="219"/>
      <c r="AS82" s="219"/>
      <c r="AT82" s="219"/>
      <c r="AU82" s="219"/>
      <c r="AV82" s="219"/>
      <c r="AW82" s="219"/>
      <c r="AX82" s="219"/>
      <c r="AY82" s="219"/>
      <c r="AZ82" s="219"/>
      <c r="BA82" s="219"/>
      <c r="BB82" s="219"/>
      <c r="BC82" s="219"/>
      <c r="BD82" s="219"/>
      <c r="BE82" s="219"/>
      <c r="BF82" s="219"/>
      <c r="BG82" s="219"/>
      <c r="BH82" s="219"/>
      <c r="BI82" s="219"/>
      <c r="BJ82" s="219"/>
      <c r="BK82" s="219"/>
      <c r="BL82" s="219"/>
      <c r="BM82" s="219"/>
      <c r="BN82" s="219"/>
      <c r="BO82" s="219"/>
      <c r="BP82" s="219"/>
      <c r="BQ82" s="219"/>
      <c r="BR82" s="219"/>
      <c r="BS82" s="219"/>
      <c r="BT82" s="219"/>
      <c r="BU82" s="219"/>
      <c r="BV82" s="219"/>
    </row>
    <row r="83" spans="39:74" s="55" customFormat="1" x14ac:dyDescent="0.3">
      <c r="AM83" s="219"/>
      <c r="AN83" s="219"/>
      <c r="AO83" s="219"/>
      <c r="AP83" s="219"/>
      <c r="AQ83" s="219"/>
      <c r="AR83" s="219"/>
      <c r="AS83" s="219"/>
      <c r="AT83" s="219"/>
      <c r="AU83" s="219"/>
      <c r="AV83" s="219"/>
      <c r="AW83" s="219"/>
      <c r="AX83" s="219"/>
      <c r="AY83" s="219"/>
      <c r="AZ83" s="219"/>
      <c r="BA83" s="219"/>
      <c r="BB83" s="219"/>
      <c r="BC83" s="219"/>
      <c r="BD83" s="219"/>
      <c r="BE83" s="219"/>
      <c r="BF83" s="219"/>
      <c r="BG83" s="219"/>
      <c r="BH83" s="219"/>
      <c r="BI83" s="219"/>
      <c r="BJ83" s="219"/>
      <c r="BK83" s="219"/>
      <c r="BL83" s="219"/>
      <c r="BM83" s="219"/>
      <c r="BN83" s="219"/>
      <c r="BO83" s="219"/>
      <c r="BP83" s="219"/>
      <c r="BQ83" s="219"/>
      <c r="BR83" s="219"/>
      <c r="BS83" s="219"/>
      <c r="BT83" s="219"/>
      <c r="BU83" s="219"/>
      <c r="BV83" s="219"/>
    </row>
    <row r="84" spans="39:74" s="55" customFormat="1" x14ac:dyDescent="0.3">
      <c r="AM84" s="219"/>
      <c r="AN84" s="219"/>
      <c r="AO84" s="219"/>
      <c r="AP84" s="219"/>
      <c r="AQ84" s="219"/>
      <c r="AR84" s="219"/>
      <c r="AS84" s="219"/>
      <c r="AT84" s="219"/>
      <c r="AU84" s="219"/>
      <c r="AV84" s="219"/>
      <c r="AW84" s="219"/>
      <c r="AX84" s="219"/>
      <c r="AY84" s="219"/>
      <c r="AZ84" s="219"/>
      <c r="BA84" s="219"/>
      <c r="BB84" s="219"/>
      <c r="BC84" s="219"/>
      <c r="BD84" s="219"/>
      <c r="BE84" s="219"/>
      <c r="BF84" s="219"/>
      <c r="BG84" s="219"/>
      <c r="BH84" s="219"/>
      <c r="BI84" s="219"/>
      <c r="BJ84" s="219"/>
      <c r="BK84" s="219"/>
      <c r="BL84" s="219"/>
      <c r="BM84" s="219"/>
      <c r="BN84" s="219"/>
      <c r="BO84" s="219"/>
      <c r="BP84" s="219"/>
      <c r="BQ84" s="219"/>
      <c r="BR84" s="219"/>
      <c r="BS84" s="219"/>
      <c r="BT84" s="219"/>
      <c r="BU84" s="219"/>
      <c r="BV84" s="219"/>
    </row>
    <row r="85" spans="39:74" s="55" customFormat="1" x14ac:dyDescent="0.3">
      <c r="AM85" s="219"/>
      <c r="AN85" s="219"/>
      <c r="AO85" s="219"/>
      <c r="AP85" s="219"/>
      <c r="AQ85" s="219"/>
      <c r="AR85" s="219"/>
      <c r="AS85" s="219"/>
      <c r="AT85" s="219"/>
      <c r="AU85" s="219"/>
      <c r="AV85" s="219"/>
      <c r="AW85" s="219"/>
      <c r="AX85" s="219"/>
      <c r="AY85" s="219"/>
      <c r="AZ85" s="219"/>
      <c r="BA85" s="219"/>
      <c r="BB85" s="219"/>
      <c r="BC85" s="219"/>
      <c r="BD85" s="219"/>
      <c r="BE85" s="219"/>
      <c r="BF85" s="219"/>
      <c r="BG85" s="219"/>
      <c r="BH85" s="219"/>
      <c r="BI85" s="219"/>
      <c r="BJ85" s="219"/>
      <c r="BK85" s="219"/>
      <c r="BL85" s="219"/>
      <c r="BM85" s="219"/>
      <c r="BN85" s="219"/>
      <c r="BO85" s="219"/>
      <c r="BP85" s="219"/>
      <c r="BQ85" s="219"/>
      <c r="BR85" s="219"/>
      <c r="BS85" s="219"/>
      <c r="BT85" s="219"/>
      <c r="BU85" s="219"/>
      <c r="BV85" s="219"/>
    </row>
    <row r="86" spans="39:74" s="55" customFormat="1" x14ac:dyDescent="0.3">
      <c r="AM86" s="219"/>
      <c r="AN86" s="219"/>
      <c r="AO86" s="219"/>
      <c r="AP86" s="219"/>
      <c r="AQ86" s="219"/>
      <c r="AR86" s="219"/>
      <c r="AS86" s="219"/>
      <c r="AT86" s="219"/>
      <c r="AU86" s="219"/>
      <c r="AV86" s="219"/>
      <c r="AW86" s="219"/>
      <c r="AX86" s="219"/>
      <c r="AY86" s="219"/>
      <c r="AZ86" s="219"/>
      <c r="BA86" s="219"/>
      <c r="BB86" s="219"/>
      <c r="BC86" s="219"/>
      <c r="BD86" s="219"/>
      <c r="BE86" s="219"/>
      <c r="BF86" s="219"/>
      <c r="BG86" s="219"/>
      <c r="BH86" s="219"/>
      <c r="BI86" s="219"/>
      <c r="BJ86" s="219"/>
      <c r="BK86" s="219"/>
      <c r="BL86" s="219"/>
      <c r="BM86" s="219"/>
      <c r="BN86" s="219"/>
      <c r="BO86" s="219"/>
      <c r="BP86" s="219"/>
      <c r="BQ86" s="219"/>
      <c r="BR86" s="219"/>
      <c r="BS86" s="219"/>
      <c r="BT86" s="219"/>
      <c r="BU86" s="219"/>
      <c r="BV86" s="219"/>
    </row>
    <row r="87" spans="39:74" s="55" customFormat="1" x14ac:dyDescent="0.3">
      <c r="AM87" s="219"/>
      <c r="AN87" s="219"/>
      <c r="AO87" s="219"/>
      <c r="AP87" s="219"/>
      <c r="AQ87" s="219"/>
      <c r="AR87" s="219"/>
      <c r="AS87" s="219"/>
      <c r="AT87" s="219"/>
      <c r="AU87" s="219"/>
      <c r="AV87" s="219"/>
      <c r="AW87" s="219"/>
      <c r="AX87" s="219"/>
      <c r="AY87" s="219"/>
      <c r="AZ87" s="219"/>
      <c r="BA87" s="219"/>
      <c r="BB87" s="219"/>
      <c r="BC87" s="219"/>
      <c r="BD87" s="219"/>
      <c r="BE87" s="219"/>
      <c r="BF87" s="219"/>
      <c r="BG87" s="219"/>
      <c r="BH87" s="219"/>
      <c r="BI87" s="219"/>
      <c r="BJ87" s="219"/>
      <c r="BK87" s="219"/>
      <c r="BL87" s="219"/>
      <c r="BM87" s="219"/>
      <c r="BN87" s="219"/>
      <c r="BO87" s="219"/>
      <c r="BP87" s="219"/>
      <c r="BQ87" s="219"/>
      <c r="BR87" s="219"/>
      <c r="BS87" s="219"/>
      <c r="BT87" s="219"/>
      <c r="BU87" s="219"/>
      <c r="BV87" s="219"/>
    </row>
    <row r="88" spans="39:74" s="55" customFormat="1" x14ac:dyDescent="0.3">
      <c r="AM88" s="219"/>
      <c r="AN88" s="219"/>
      <c r="AO88" s="219"/>
      <c r="AP88" s="219"/>
      <c r="AQ88" s="219"/>
      <c r="AR88" s="219"/>
      <c r="AS88" s="219"/>
      <c r="AT88" s="219"/>
      <c r="AU88" s="219"/>
      <c r="AV88" s="219"/>
      <c r="AW88" s="219"/>
      <c r="AX88" s="219"/>
      <c r="AY88" s="219"/>
      <c r="AZ88" s="219"/>
      <c r="BA88" s="219"/>
      <c r="BB88" s="219"/>
      <c r="BC88" s="219"/>
      <c r="BD88" s="219"/>
      <c r="BE88" s="219"/>
      <c r="BF88" s="219"/>
      <c r="BG88" s="219"/>
      <c r="BH88" s="219"/>
      <c r="BI88" s="219"/>
      <c r="BJ88" s="219"/>
      <c r="BK88" s="219"/>
      <c r="BL88" s="219"/>
      <c r="BM88" s="219"/>
      <c r="BN88" s="219"/>
      <c r="BO88" s="219"/>
      <c r="BP88" s="219"/>
      <c r="BQ88" s="219"/>
      <c r="BR88" s="219"/>
      <c r="BS88" s="219"/>
      <c r="BT88" s="219"/>
      <c r="BU88" s="219"/>
      <c r="BV88" s="219"/>
    </row>
    <row r="89" spans="39:74" s="55" customFormat="1" ht="15" customHeight="1" x14ac:dyDescent="0.3">
      <c r="AM89" s="219"/>
      <c r="AN89" s="219"/>
      <c r="AO89" s="219"/>
      <c r="AP89" s="219"/>
      <c r="AQ89" s="219"/>
      <c r="AR89" s="219"/>
      <c r="AS89" s="219"/>
      <c r="AT89" s="219"/>
      <c r="AU89" s="219"/>
      <c r="AV89" s="219"/>
      <c r="AW89" s="219"/>
      <c r="AX89" s="219"/>
      <c r="AY89" s="219"/>
      <c r="AZ89" s="219"/>
      <c r="BA89" s="219"/>
      <c r="BB89" s="219"/>
      <c r="BC89" s="219"/>
      <c r="BD89" s="219"/>
      <c r="BE89" s="219"/>
      <c r="BF89" s="219"/>
      <c r="BG89" s="219"/>
      <c r="BH89" s="219"/>
      <c r="BI89" s="219"/>
      <c r="BJ89" s="219"/>
      <c r="BK89" s="219"/>
      <c r="BL89" s="219"/>
      <c r="BM89" s="219"/>
      <c r="BN89" s="219"/>
      <c r="BO89" s="219"/>
      <c r="BP89" s="219"/>
      <c r="BQ89" s="219"/>
      <c r="BR89" s="219"/>
      <c r="BS89" s="219"/>
      <c r="BT89" s="219"/>
      <c r="BU89" s="219"/>
      <c r="BV89" s="219"/>
    </row>
    <row r="90" spans="39:74" s="55" customFormat="1" x14ac:dyDescent="0.3">
      <c r="AM90" s="219"/>
      <c r="AN90" s="219"/>
      <c r="AO90" s="219"/>
      <c r="AP90" s="219"/>
      <c r="AQ90" s="219"/>
      <c r="AR90" s="219"/>
      <c r="AS90" s="219"/>
      <c r="AT90" s="219"/>
      <c r="AU90" s="219"/>
      <c r="AV90" s="219"/>
      <c r="AW90" s="219"/>
      <c r="AX90" s="219"/>
      <c r="AY90" s="219"/>
      <c r="AZ90" s="219"/>
      <c r="BA90" s="219"/>
      <c r="BB90" s="219"/>
      <c r="BC90" s="219"/>
      <c r="BD90" s="219"/>
      <c r="BE90" s="219"/>
      <c r="BF90" s="219"/>
      <c r="BG90" s="219"/>
      <c r="BH90" s="219"/>
      <c r="BI90" s="219"/>
      <c r="BJ90" s="219"/>
      <c r="BK90" s="219"/>
      <c r="BL90" s="219"/>
      <c r="BM90" s="219"/>
      <c r="BN90" s="219"/>
      <c r="BO90" s="219"/>
      <c r="BP90" s="219"/>
      <c r="BQ90" s="219"/>
      <c r="BR90" s="219"/>
      <c r="BS90" s="219"/>
      <c r="BT90" s="219"/>
      <c r="BU90" s="219"/>
      <c r="BV90" s="219"/>
    </row>
    <row r="91" spans="39:74" s="55" customFormat="1" x14ac:dyDescent="0.3">
      <c r="AM91" s="219"/>
      <c r="AN91" s="219"/>
      <c r="AO91" s="219"/>
      <c r="AP91" s="219"/>
      <c r="AQ91" s="219"/>
      <c r="AR91" s="219"/>
      <c r="AS91" s="219"/>
      <c r="AT91" s="219"/>
      <c r="AU91" s="219"/>
      <c r="AV91" s="219"/>
      <c r="AW91" s="219"/>
      <c r="AX91" s="219"/>
      <c r="AY91" s="219"/>
      <c r="AZ91" s="219"/>
      <c r="BA91" s="219"/>
      <c r="BB91" s="219"/>
      <c r="BC91" s="219"/>
      <c r="BD91" s="219"/>
      <c r="BE91" s="219"/>
      <c r="BF91" s="219"/>
      <c r="BG91" s="219"/>
      <c r="BH91" s="219"/>
      <c r="BI91" s="219"/>
      <c r="BJ91" s="219"/>
      <c r="BK91" s="219"/>
      <c r="BL91" s="219"/>
      <c r="BM91" s="219"/>
      <c r="BN91" s="219"/>
      <c r="BO91" s="219"/>
      <c r="BP91" s="219"/>
      <c r="BQ91" s="219"/>
      <c r="BR91" s="219"/>
      <c r="BS91" s="219"/>
      <c r="BT91" s="219"/>
      <c r="BU91" s="219"/>
      <c r="BV91" s="219"/>
    </row>
    <row r="92" spans="39:74" s="55" customFormat="1" x14ac:dyDescent="0.3">
      <c r="AM92" s="219"/>
      <c r="AN92" s="219"/>
      <c r="AO92" s="219"/>
      <c r="AP92" s="219"/>
      <c r="AQ92" s="219"/>
      <c r="AR92" s="219"/>
      <c r="AS92" s="219"/>
      <c r="AT92" s="219"/>
      <c r="AU92" s="219"/>
      <c r="AV92" s="219"/>
      <c r="AW92" s="219"/>
      <c r="AX92" s="219"/>
      <c r="AY92" s="219"/>
      <c r="AZ92" s="219"/>
      <c r="BA92" s="219"/>
      <c r="BB92" s="219"/>
      <c r="BC92" s="219"/>
      <c r="BD92" s="219"/>
      <c r="BE92" s="219"/>
      <c r="BF92" s="219"/>
      <c r="BG92" s="219"/>
      <c r="BH92" s="219"/>
      <c r="BI92" s="219"/>
      <c r="BJ92" s="219"/>
      <c r="BK92" s="219"/>
      <c r="BL92" s="219"/>
      <c r="BM92" s="219"/>
      <c r="BN92" s="219"/>
      <c r="BO92" s="219"/>
      <c r="BP92" s="219"/>
      <c r="BQ92" s="219"/>
      <c r="BR92" s="219"/>
      <c r="BS92" s="219"/>
      <c r="BT92" s="219"/>
      <c r="BU92" s="219"/>
      <c r="BV92" s="219"/>
    </row>
    <row r="96" spans="39:74" ht="15" customHeight="1" x14ac:dyDescent="0.3"/>
  </sheetData>
  <mergeCells count="20">
    <mergeCell ref="G2:R2"/>
    <mergeCell ref="H5:R5"/>
    <mergeCell ref="AF2:AH2"/>
    <mergeCell ref="C3:Y3"/>
    <mergeCell ref="AE3:AJ3"/>
    <mergeCell ref="F4:T4"/>
    <mergeCell ref="AE4:AJ4"/>
    <mergeCell ref="AE5:AJ5"/>
    <mergeCell ref="B6:B8"/>
    <mergeCell ref="C6:AK6"/>
    <mergeCell ref="C7:AK7"/>
    <mergeCell ref="B33:B34"/>
    <mergeCell ref="C33:D33"/>
    <mergeCell ref="E33:F33"/>
    <mergeCell ref="G33:H33"/>
    <mergeCell ref="AM6:BU6"/>
    <mergeCell ref="AM7:BU7"/>
    <mergeCell ref="J33:K33"/>
    <mergeCell ref="L33:M33"/>
    <mergeCell ref="N33:O33"/>
  </mergeCells>
  <pageMargins left="0" right="0" top="0" bottom="0" header="0" footer="0"/>
  <pageSetup paperSize="9" scale="38" fitToWidth="2" fitToHeight="0" orientation="landscape" horizontalDpi="4294967294" verticalDpi="4294967294" r:id="rId1"/>
  <rowBreaks count="1" manualBreakCount="1">
    <brk id="30" max="3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view="pageBreakPreview" zoomScale="90" zoomScaleNormal="90" zoomScaleSheetLayoutView="90" workbookViewId="0">
      <selection activeCell="C8" sqref="C8"/>
    </sheetView>
  </sheetViews>
  <sheetFormatPr defaultColWidth="10.28515625" defaultRowHeight="12.75" x14ac:dyDescent="0.2"/>
  <cols>
    <col min="1" max="1" width="10.28515625" style="107"/>
    <col min="2" max="2" width="61" style="108" customWidth="1"/>
    <col min="3" max="3" width="13.28515625" style="119" customWidth="1"/>
    <col min="4" max="16384" width="10.28515625" style="107"/>
  </cols>
  <sheetData>
    <row r="1" spans="1:8" x14ac:dyDescent="0.2">
      <c r="C1" s="136"/>
    </row>
    <row r="2" spans="1:8" ht="15" x14ac:dyDescent="0.2">
      <c r="C2" s="109" t="s">
        <v>26</v>
      </c>
    </row>
    <row r="3" spans="1:8" ht="15" x14ac:dyDescent="0.25">
      <c r="C3" s="17" t="s">
        <v>118</v>
      </c>
    </row>
    <row r="5" spans="1:8" ht="63" customHeight="1" x14ac:dyDescent="0.2">
      <c r="A5" s="304" t="s">
        <v>163</v>
      </c>
      <c r="B5" s="304"/>
      <c r="C5" s="304"/>
    </row>
    <row r="6" spans="1:8" ht="15" customHeight="1" x14ac:dyDescent="0.2">
      <c r="A6" s="305" t="s">
        <v>119</v>
      </c>
      <c r="B6" s="307" t="s">
        <v>79</v>
      </c>
      <c r="C6" s="308" t="s">
        <v>30</v>
      </c>
      <c r="D6" s="110"/>
      <c r="E6" s="110"/>
      <c r="F6" s="110"/>
      <c r="G6" s="110"/>
      <c r="H6" s="110"/>
    </row>
    <row r="7" spans="1:8" ht="81.75" customHeight="1" x14ac:dyDescent="0.2">
      <c r="A7" s="306"/>
      <c r="B7" s="307"/>
      <c r="C7" s="308"/>
      <c r="D7" s="110"/>
      <c r="E7" s="110"/>
      <c r="F7" s="110"/>
      <c r="G7" s="110"/>
      <c r="H7" s="110"/>
    </row>
    <row r="8" spans="1:8" ht="28.5" customHeight="1" x14ac:dyDescent="0.2">
      <c r="A8" s="111">
        <v>1</v>
      </c>
      <c r="B8" s="112" t="s">
        <v>120</v>
      </c>
      <c r="C8" s="113">
        <v>1488.89</v>
      </c>
    </row>
    <row r="9" spans="1:8" ht="29.25" customHeight="1" x14ac:dyDescent="0.2">
      <c r="A9" s="111">
        <v>2</v>
      </c>
      <c r="B9" s="114" t="s">
        <v>121</v>
      </c>
      <c r="C9" s="113">
        <v>2478.9699999999998</v>
      </c>
    </row>
    <row r="10" spans="1:8" s="115" customFormat="1" ht="37.5" customHeight="1" x14ac:dyDescent="0.2">
      <c r="A10" s="111">
        <v>3</v>
      </c>
      <c r="B10" s="112" t="s">
        <v>122</v>
      </c>
      <c r="C10" s="113">
        <v>1337</v>
      </c>
      <c r="D10" s="107"/>
    </row>
    <row r="11" spans="1:8" ht="41.25" customHeight="1" x14ac:dyDescent="0.2">
      <c r="A11" s="111">
        <v>4</v>
      </c>
      <c r="B11" s="114" t="s">
        <v>123</v>
      </c>
      <c r="C11" s="113">
        <v>1337</v>
      </c>
    </row>
    <row r="12" spans="1:8" ht="63" customHeight="1" x14ac:dyDescent="0.2">
      <c r="A12" s="111">
        <v>5</v>
      </c>
      <c r="B12" s="114" t="s">
        <v>124</v>
      </c>
      <c r="C12" s="113">
        <v>2427.37</v>
      </c>
    </row>
    <row r="13" spans="1:8" ht="54" customHeight="1" x14ac:dyDescent="0.2">
      <c r="A13" s="111">
        <v>6</v>
      </c>
      <c r="B13" s="114" t="s">
        <v>125</v>
      </c>
      <c r="C13" s="113">
        <v>446.56</v>
      </c>
    </row>
    <row r="14" spans="1:8" ht="68.25" customHeight="1" x14ac:dyDescent="0.2">
      <c r="A14" s="111">
        <v>7</v>
      </c>
      <c r="B14" s="114" t="s">
        <v>126</v>
      </c>
      <c r="C14" s="113">
        <v>5256.58</v>
      </c>
    </row>
    <row r="15" spans="1:8" ht="29.25" customHeight="1" x14ac:dyDescent="0.2">
      <c r="A15" s="111">
        <v>8</v>
      </c>
      <c r="B15" s="114" t="s">
        <v>127</v>
      </c>
      <c r="C15" s="113">
        <v>3325.41</v>
      </c>
    </row>
    <row r="16" spans="1:8" ht="29.25" customHeight="1" x14ac:dyDescent="0.2">
      <c r="A16" s="116">
        <v>9</v>
      </c>
      <c r="B16" s="117" t="s">
        <v>128</v>
      </c>
      <c r="C16" s="113">
        <v>252.58</v>
      </c>
    </row>
    <row r="17" spans="1:3" ht="29.25" customHeight="1" x14ac:dyDescent="0.2">
      <c r="A17" s="111">
        <v>10</v>
      </c>
      <c r="B17" s="118" t="s">
        <v>129</v>
      </c>
      <c r="C17" s="113">
        <v>1041.99</v>
      </c>
    </row>
    <row r="18" spans="1:3" ht="29.25" customHeight="1" x14ac:dyDescent="0.2">
      <c r="A18" s="111">
        <v>11</v>
      </c>
      <c r="B18" s="114" t="s">
        <v>130</v>
      </c>
      <c r="C18" s="113">
        <v>893.21</v>
      </c>
    </row>
    <row r="19" spans="1:3" ht="52.5" customHeight="1" x14ac:dyDescent="0.2">
      <c r="A19" s="111">
        <v>12</v>
      </c>
      <c r="B19" s="114" t="s">
        <v>131</v>
      </c>
      <c r="C19" s="113">
        <v>1078.07</v>
      </c>
    </row>
    <row r="20" spans="1:3" ht="28.5" customHeight="1" x14ac:dyDescent="0.2">
      <c r="A20" s="111">
        <v>13</v>
      </c>
      <c r="B20" s="112" t="s">
        <v>132</v>
      </c>
      <c r="C20" s="113">
        <v>631.80999999999995</v>
      </c>
    </row>
    <row r="21" spans="1:3" ht="28.5" customHeight="1" x14ac:dyDescent="0.2">
      <c r="A21" s="111">
        <v>14</v>
      </c>
      <c r="B21" s="112" t="s">
        <v>133</v>
      </c>
      <c r="C21" s="113">
        <v>458.45</v>
      </c>
    </row>
    <row r="22" spans="1:3" ht="28.5" customHeight="1" x14ac:dyDescent="0.2">
      <c r="A22" s="111">
        <v>15</v>
      </c>
      <c r="B22" s="112" t="s">
        <v>134</v>
      </c>
      <c r="C22" s="113">
        <v>1255.03</v>
      </c>
    </row>
    <row r="23" spans="1:3" ht="28.5" customHeight="1" x14ac:dyDescent="0.2"/>
    <row r="24" spans="1:3" ht="28.5" customHeight="1" x14ac:dyDescent="0.2"/>
    <row r="25" spans="1:3" ht="28.5" customHeight="1" x14ac:dyDescent="0.2"/>
    <row r="26" spans="1:3" ht="28.5" customHeight="1" x14ac:dyDescent="0.2"/>
    <row r="27" spans="1:3" ht="28.5" customHeight="1" x14ac:dyDescent="0.2"/>
  </sheetData>
  <mergeCells count="4">
    <mergeCell ref="A5:C5"/>
    <mergeCell ref="A6:A7"/>
    <mergeCell ref="B6:B7"/>
    <mergeCell ref="C6:C7"/>
  </mergeCells>
  <printOptions horizontalCentered="1"/>
  <pageMargins left="0.70866141732283472" right="0.27559055118110237" top="0.74803149606299213" bottom="0.55118110236220474" header="0.31496062992125984" footer="0.31496062992125984"/>
  <pageSetup paperSize="9" scale="96" orientation="portrait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view="pageBreakPreview" topLeftCell="A2" zoomScale="90" zoomScaleNormal="90" zoomScaleSheetLayoutView="90" workbookViewId="0">
      <selection activeCell="A6" sqref="A6:A7"/>
    </sheetView>
  </sheetViews>
  <sheetFormatPr defaultColWidth="10.28515625" defaultRowHeight="12.75" x14ac:dyDescent="0.2"/>
  <cols>
    <col min="1" max="1" width="6.85546875" style="107" customWidth="1"/>
    <col min="2" max="2" width="66.85546875" style="115" customWidth="1"/>
    <col min="3" max="3" width="14.7109375" style="107" customWidth="1"/>
    <col min="4" max="16384" width="10.28515625" style="107"/>
  </cols>
  <sheetData>
    <row r="1" spans="1:8" x14ac:dyDescent="0.2">
      <c r="C1" s="137"/>
    </row>
    <row r="2" spans="1:8" ht="15" x14ac:dyDescent="0.2">
      <c r="B2" s="120"/>
      <c r="C2" s="109" t="s">
        <v>26</v>
      </c>
    </row>
    <row r="3" spans="1:8" ht="15" x14ac:dyDescent="0.25">
      <c r="B3" s="120"/>
      <c r="C3" s="17" t="s">
        <v>135</v>
      </c>
    </row>
    <row r="4" spans="1:8" ht="15" x14ac:dyDescent="0.25">
      <c r="B4" s="120"/>
      <c r="C4" s="16"/>
    </row>
    <row r="5" spans="1:8" ht="64.5" customHeight="1" x14ac:dyDescent="0.2">
      <c r="A5" s="309" t="s">
        <v>232</v>
      </c>
      <c r="B5" s="309"/>
      <c r="C5" s="309"/>
    </row>
    <row r="6" spans="1:8" ht="12.75" customHeight="1" x14ac:dyDescent="0.2">
      <c r="A6" s="310" t="s">
        <v>119</v>
      </c>
      <c r="B6" s="312" t="s">
        <v>79</v>
      </c>
      <c r="C6" s="314" t="s">
        <v>30</v>
      </c>
      <c r="D6" s="110"/>
      <c r="E6" s="110"/>
      <c r="F6" s="110"/>
      <c r="G6" s="110"/>
      <c r="H6" s="110"/>
    </row>
    <row r="7" spans="1:8" ht="60" customHeight="1" x14ac:dyDescent="0.2">
      <c r="A7" s="311"/>
      <c r="B7" s="313"/>
      <c r="C7" s="314"/>
      <c r="D7" s="110"/>
      <c r="E7" s="110"/>
      <c r="F7" s="110" t="s">
        <v>136</v>
      </c>
      <c r="G7" s="110"/>
      <c r="H7" s="110"/>
    </row>
    <row r="8" spans="1:8" ht="28.5" customHeight="1" x14ac:dyDescent="0.2">
      <c r="A8" s="121">
        <v>1</v>
      </c>
      <c r="B8" s="122" t="s">
        <v>120</v>
      </c>
      <c r="C8" s="123">
        <v>1488.89</v>
      </c>
    </row>
    <row r="9" spans="1:8" ht="29.25" customHeight="1" x14ac:dyDescent="0.2">
      <c r="A9" s="121">
        <v>2</v>
      </c>
      <c r="B9" s="124" t="s">
        <v>121</v>
      </c>
      <c r="C9" s="123">
        <v>2478.9699999999998</v>
      </c>
    </row>
    <row r="10" spans="1:8" ht="42" customHeight="1" x14ac:dyDescent="0.2">
      <c r="A10" s="121">
        <v>3</v>
      </c>
      <c r="B10" s="124" t="s">
        <v>123</v>
      </c>
      <c r="C10" s="123">
        <v>1337</v>
      </c>
    </row>
    <row r="11" spans="1:8" ht="49.5" customHeight="1" x14ac:dyDescent="0.2">
      <c r="A11" s="121">
        <v>4</v>
      </c>
      <c r="B11" s="125" t="s">
        <v>124</v>
      </c>
      <c r="C11" s="123">
        <v>2427.37</v>
      </c>
    </row>
    <row r="12" spans="1:8" ht="54.75" customHeight="1" x14ac:dyDescent="0.2">
      <c r="A12" s="121">
        <v>5</v>
      </c>
      <c r="B12" s="124" t="s">
        <v>125</v>
      </c>
      <c r="C12" s="123">
        <v>446.56</v>
      </c>
    </row>
    <row r="13" spans="1:8" ht="55.5" customHeight="1" x14ac:dyDescent="0.2">
      <c r="A13" s="121">
        <v>6</v>
      </c>
      <c r="B13" s="124" t="s">
        <v>126</v>
      </c>
      <c r="C13" s="123">
        <v>5256.58</v>
      </c>
    </row>
    <row r="14" spans="1:8" ht="29.25" customHeight="1" x14ac:dyDescent="0.2">
      <c r="A14" s="121">
        <v>7</v>
      </c>
      <c r="B14" s="124" t="s">
        <v>127</v>
      </c>
      <c r="C14" s="123">
        <v>3325.41</v>
      </c>
    </row>
    <row r="15" spans="1:8" ht="29.25" customHeight="1" x14ac:dyDescent="0.2">
      <c r="A15" s="126">
        <v>8</v>
      </c>
      <c r="B15" s="127" t="s">
        <v>128</v>
      </c>
      <c r="C15" s="123">
        <v>252.58</v>
      </c>
    </row>
    <row r="16" spans="1:8" ht="29.25" customHeight="1" x14ac:dyDescent="0.2">
      <c r="A16" s="121">
        <v>9</v>
      </c>
      <c r="B16" s="124" t="s">
        <v>137</v>
      </c>
      <c r="C16" s="123">
        <v>1751.93</v>
      </c>
    </row>
    <row r="17" spans="1:3" ht="29.25" customHeight="1" x14ac:dyDescent="0.2">
      <c r="A17" s="121">
        <v>10</v>
      </c>
      <c r="B17" s="128" t="s">
        <v>129</v>
      </c>
      <c r="C17" s="123">
        <v>1041.99</v>
      </c>
    </row>
    <row r="18" spans="1:3" ht="29.25" customHeight="1" x14ac:dyDescent="0.2">
      <c r="A18" s="121">
        <v>11</v>
      </c>
      <c r="B18" s="124" t="s">
        <v>130</v>
      </c>
      <c r="C18" s="123">
        <v>893.21</v>
      </c>
    </row>
    <row r="19" spans="1:3" ht="37.5" customHeight="1" x14ac:dyDescent="0.2">
      <c r="A19" s="121">
        <v>12</v>
      </c>
      <c r="B19" s="124" t="s">
        <v>131</v>
      </c>
      <c r="C19" s="123">
        <v>1078.07</v>
      </c>
    </row>
    <row r="20" spans="1:3" ht="41.25" customHeight="1" x14ac:dyDescent="0.2">
      <c r="A20" s="121">
        <v>13</v>
      </c>
      <c r="B20" s="122" t="s">
        <v>132</v>
      </c>
      <c r="C20" s="123">
        <v>631.80999999999995</v>
      </c>
    </row>
    <row r="21" spans="1:3" ht="28.5" customHeight="1" x14ac:dyDescent="0.2">
      <c r="A21" s="121">
        <v>14</v>
      </c>
      <c r="B21" s="122" t="s">
        <v>133</v>
      </c>
      <c r="C21" s="123">
        <v>458.45</v>
      </c>
    </row>
    <row r="22" spans="1:3" ht="28.5" customHeight="1" x14ac:dyDescent="0.2">
      <c r="A22" s="121">
        <v>15</v>
      </c>
      <c r="B22" s="122" t="s">
        <v>134</v>
      </c>
      <c r="C22" s="123">
        <v>1255.03</v>
      </c>
    </row>
    <row r="23" spans="1:3" ht="28.5" customHeight="1" x14ac:dyDescent="0.2"/>
    <row r="24" spans="1:3" ht="28.5" customHeight="1" x14ac:dyDescent="0.2"/>
    <row r="25" spans="1:3" ht="28.5" customHeight="1" x14ac:dyDescent="0.2"/>
    <row r="26" spans="1:3" ht="28.5" customHeight="1" x14ac:dyDescent="0.2"/>
    <row r="27" spans="1:3" ht="28.5" customHeight="1" x14ac:dyDescent="0.2"/>
    <row r="28" spans="1:3" ht="28.5" customHeight="1" x14ac:dyDescent="0.2"/>
    <row r="29" spans="1:3" ht="28.5" customHeight="1" x14ac:dyDescent="0.2"/>
    <row r="30" spans="1:3" ht="28.5" customHeight="1" x14ac:dyDescent="0.2"/>
  </sheetData>
  <mergeCells count="4">
    <mergeCell ref="A5:C5"/>
    <mergeCell ref="A6:A7"/>
    <mergeCell ref="B6:B7"/>
    <mergeCell ref="C6:C7"/>
  </mergeCells>
  <printOptions horizontalCentered="1"/>
  <pageMargins left="0.70866141732283472" right="0.39370078740157483" top="0.74803149606299213" bottom="0.74803149606299213" header="0.31496062992125984" footer="0.31496062992125984"/>
  <pageSetup paperSize="9" orientation="portrait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view="pageBreakPreview" zoomScaleNormal="100" zoomScaleSheetLayoutView="100" workbookViewId="0">
      <selection activeCell="C12" sqref="C12"/>
    </sheetView>
  </sheetViews>
  <sheetFormatPr defaultRowHeight="15" x14ac:dyDescent="0.25"/>
  <cols>
    <col min="1" max="1" width="33.7109375" customWidth="1"/>
    <col min="2" max="2" width="29.140625" customWidth="1"/>
    <col min="3" max="3" width="26.85546875" customWidth="1"/>
    <col min="4" max="4" width="13.140625" customWidth="1"/>
  </cols>
  <sheetData>
    <row r="1" spans="1:4" x14ac:dyDescent="0.25">
      <c r="C1" s="16"/>
    </row>
    <row r="2" spans="1:4" x14ac:dyDescent="0.25">
      <c r="C2" s="17"/>
    </row>
    <row r="3" spans="1:4" x14ac:dyDescent="0.25">
      <c r="C3" s="17" t="s">
        <v>26</v>
      </c>
    </row>
    <row r="4" spans="1:4" x14ac:dyDescent="0.25">
      <c r="C4" s="17" t="s">
        <v>138</v>
      </c>
    </row>
    <row r="5" spans="1:4" ht="95.25" customHeight="1" x14ac:dyDescent="0.25">
      <c r="A5" s="309" t="s">
        <v>164</v>
      </c>
      <c r="B5" s="309"/>
      <c r="C5" s="309"/>
    </row>
    <row r="6" spans="1:4" ht="15.75" x14ac:dyDescent="0.25">
      <c r="A6" s="315"/>
      <c r="B6" s="315"/>
      <c r="C6" s="315"/>
    </row>
    <row r="7" spans="1:4" ht="38.25" x14ac:dyDescent="0.25">
      <c r="A7" s="129" t="s">
        <v>139</v>
      </c>
      <c r="B7" s="130" t="s">
        <v>140</v>
      </c>
      <c r="C7" s="130" t="s">
        <v>141</v>
      </c>
    </row>
    <row r="8" spans="1:4" x14ac:dyDescent="0.25">
      <c r="A8" s="316" t="s">
        <v>142</v>
      </c>
      <c r="B8" s="317"/>
      <c r="C8" s="317"/>
    </row>
    <row r="9" spans="1:4" ht="25.5" x14ac:dyDescent="0.25">
      <c r="A9" s="318" t="s">
        <v>143</v>
      </c>
      <c r="B9" s="131" t="s">
        <v>144</v>
      </c>
      <c r="C9" s="132">
        <v>48.93</v>
      </c>
      <c r="D9" s="133"/>
    </row>
    <row r="10" spans="1:4" ht="25.5" x14ac:dyDescent="0.25">
      <c r="A10" s="319"/>
      <c r="B10" s="131" t="s">
        <v>145</v>
      </c>
      <c r="C10" s="132">
        <v>252.58</v>
      </c>
      <c r="D10" s="133"/>
    </row>
    <row r="11" spans="1:4" ht="25.5" x14ac:dyDescent="0.25">
      <c r="A11" s="319"/>
      <c r="B11" s="131" t="s">
        <v>146</v>
      </c>
      <c r="C11" s="132">
        <v>181.24</v>
      </c>
      <c r="D11" s="133"/>
    </row>
    <row r="12" spans="1:4" ht="165.75" x14ac:dyDescent="0.25">
      <c r="A12" s="319"/>
      <c r="B12" s="131" t="s">
        <v>147</v>
      </c>
      <c r="C12" s="132">
        <v>995.93</v>
      </c>
      <c r="D12" s="133"/>
    </row>
    <row r="13" spans="1:4" x14ac:dyDescent="0.25">
      <c r="A13" s="320"/>
      <c r="B13" s="134" t="s">
        <v>148</v>
      </c>
      <c r="C13" s="176">
        <v>1478.69</v>
      </c>
      <c r="D13" s="133"/>
    </row>
    <row r="14" spans="1:4" ht="25.5" x14ac:dyDescent="0.25">
      <c r="A14" s="131" t="s">
        <v>149</v>
      </c>
      <c r="B14" s="131" t="s">
        <v>150</v>
      </c>
      <c r="C14" s="132">
        <v>122.2</v>
      </c>
      <c r="D14" s="133"/>
    </row>
    <row r="15" spans="1:4" ht="25.5" x14ac:dyDescent="0.25">
      <c r="A15" s="131" t="s">
        <v>149</v>
      </c>
      <c r="B15" s="131" t="s">
        <v>151</v>
      </c>
      <c r="C15" s="132">
        <v>854.64</v>
      </c>
      <c r="D15" s="133"/>
    </row>
    <row r="16" spans="1:4" ht="51" x14ac:dyDescent="0.25">
      <c r="A16" s="131" t="s">
        <v>149</v>
      </c>
      <c r="B16" s="131" t="s">
        <v>198</v>
      </c>
      <c r="C16" s="132">
        <v>1255.02</v>
      </c>
    </row>
  </sheetData>
  <mergeCells count="4">
    <mergeCell ref="A5:C5"/>
    <mergeCell ref="A6:C6"/>
    <mergeCell ref="A8:C8"/>
    <mergeCell ref="A9:A13"/>
  </mergeCells>
  <pageMargins left="0.7" right="0.7" top="0.75" bottom="0.75" header="0.3" footer="0.3"/>
  <pageSetup paperSize="9" scale="97" orientation="portrait" horizontalDpi="4294967294" vertic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view="pageBreakPreview" zoomScaleNormal="100" zoomScaleSheetLayoutView="100" workbookViewId="0">
      <selection activeCell="C4" sqref="C4"/>
    </sheetView>
  </sheetViews>
  <sheetFormatPr defaultRowHeight="15" x14ac:dyDescent="0.25"/>
  <cols>
    <col min="1" max="1" width="22" customWidth="1"/>
    <col min="2" max="2" width="21" customWidth="1"/>
    <col min="3" max="3" width="28.28515625" customWidth="1"/>
  </cols>
  <sheetData>
    <row r="1" spans="1:3" s="16" customFormat="1" x14ac:dyDescent="0.25"/>
    <row r="2" spans="1:3" s="16" customFormat="1" x14ac:dyDescent="0.25">
      <c r="C2" s="17"/>
    </row>
    <row r="3" spans="1:3" s="16" customFormat="1" x14ac:dyDescent="0.25">
      <c r="C3" s="17" t="s">
        <v>26</v>
      </c>
    </row>
    <row r="4" spans="1:3" s="16" customFormat="1" x14ac:dyDescent="0.25">
      <c r="C4" s="17" t="s">
        <v>152</v>
      </c>
    </row>
    <row r="5" spans="1:3" ht="42" customHeight="1" x14ac:dyDescent="0.25">
      <c r="A5" s="321" t="s">
        <v>233</v>
      </c>
      <c r="B5" s="321"/>
      <c r="C5" s="321"/>
    </row>
    <row r="6" spans="1:3" ht="15.75" x14ac:dyDescent="0.25">
      <c r="A6" s="322"/>
      <c r="B6" s="322"/>
      <c r="C6" s="322"/>
    </row>
    <row r="7" spans="1:3" ht="63.75" x14ac:dyDescent="0.25">
      <c r="A7" s="129" t="s">
        <v>139</v>
      </c>
      <c r="B7" s="130" t="s">
        <v>140</v>
      </c>
      <c r="C7" s="130" t="s">
        <v>141</v>
      </c>
    </row>
    <row r="8" spans="1:3" x14ac:dyDescent="0.25">
      <c r="A8" s="323" t="s">
        <v>153</v>
      </c>
      <c r="B8" s="323"/>
      <c r="C8" s="323"/>
    </row>
    <row r="9" spans="1:3" ht="38.25" x14ac:dyDescent="0.25">
      <c r="A9" s="131" t="s">
        <v>149</v>
      </c>
      <c r="B9" s="131" t="s">
        <v>154</v>
      </c>
      <c r="C9" s="135">
        <v>1055.43</v>
      </c>
    </row>
    <row r="10" spans="1:3" ht="38.25" x14ac:dyDescent="0.25">
      <c r="A10" s="131" t="s">
        <v>149</v>
      </c>
      <c r="B10" s="131" t="s">
        <v>155</v>
      </c>
      <c r="C10" s="135">
        <v>5186.5200000000004</v>
      </c>
    </row>
    <row r="11" spans="1:3" ht="38.25" x14ac:dyDescent="0.25">
      <c r="A11" s="131" t="s">
        <v>149</v>
      </c>
      <c r="B11" s="131" t="s">
        <v>156</v>
      </c>
      <c r="C11" s="135">
        <v>1055.42</v>
      </c>
    </row>
  </sheetData>
  <mergeCells count="3">
    <mergeCell ref="A5:C5"/>
    <mergeCell ref="A6:C6"/>
    <mergeCell ref="A8:C8"/>
  </mergeCells>
  <pageMargins left="0.7" right="0.7" top="0.75" bottom="0.75" header="0.3" footer="0.3"/>
  <pageSetup paperSize="9" orientation="portrait" horizontalDpi="4294967294" vertic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view="pageBreakPreview" zoomScale="80" zoomScaleNormal="80" zoomScaleSheetLayoutView="80" workbookViewId="0">
      <selection activeCell="K7" sqref="K7"/>
    </sheetView>
  </sheetViews>
  <sheetFormatPr defaultRowHeight="15" x14ac:dyDescent="0.25"/>
  <cols>
    <col min="1" max="1" width="43.7109375" style="16" customWidth="1"/>
    <col min="2" max="2" width="27.28515625" style="16" customWidth="1"/>
    <col min="3" max="3" width="20" style="16" customWidth="1"/>
    <col min="4" max="16384" width="9.140625" style="16"/>
  </cols>
  <sheetData>
    <row r="1" spans="1:7" x14ac:dyDescent="0.25">
      <c r="C1" s="17" t="s">
        <v>26</v>
      </c>
    </row>
    <row r="2" spans="1:7" x14ac:dyDescent="0.25">
      <c r="A2" s="324"/>
      <c r="B2" s="324"/>
      <c r="C2" s="2" t="s">
        <v>237</v>
      </c>
    </row>
    <row r="3" spans="1:7" x14ac:dyDescent="0.25">
      <c r="A3" s="231"/>
      <c r="B3" s="1"/>
      <c r="C3" s="231"/>
    </row>
    <row r="4" spans="1:7" ht="89.25" customHeight="1" x14ac:dyDescent="0.25">
      <c r="A4" s="325" t="s">
        <v>234</v>
      </c>
      <c r="B4" s="325"/>
      <c r="C4" s="325"/>
    </row>
    <row r="5" spans="1:7" ht="21" customHeight="1" x14ac:dyDescent="0.25">
      <c r="A5" s="326"/>
      <c r="B5" s="326"/>
      <c r="C5" s="326"/>
    </row>
    <row r="6" spans="1:7" x14ac:dyDescent="0.25">
      <c r="A6" s="3"/>
      <c r="B6" s="4"/>
      <c r="C6" s="5" t="s">
        <v>0</v>
      </c>
    </row>
    <row r="7" spans="1:7" x14ac:dyDescent="0.25">
      <c r="A7" s="327"/>
      <c r="B7" s="327"/>
      <c r="C7" s="327"/>
    </row>
    <row r="8" spans="1:7" ht="57" x14ac:dyDescent="0.25">
      <c r="A8" s="6" t="s">
        <v>1</v>
      </c>
      <c r="B8" s="7" t="s">
        <v>2</v>
      </c>
      <c r="C8" s="8" t="s">
        <v>3</v>
      </c>
      <c r="G8" s="335"/>
    </row>
    <row r="9" spans="1:7" x14ac:dyDescent="0.25">
      <c r="A9" s="10" t="s">
        <v>4</v>
      </c>
      <c r="B9" s="9">
        <v>1299.1199999999999</v>
      </c>
      <c r="C9" s="9">
        <v>3886.54</v>
      </c>
      <c r="E9" s="336"/>
    </row>
    <row r="10" spans="1:7" x14ac:dyDescent="0.25">
      <c r="A10" s="11" t="s">
        <v>5</v>
      </c>
      <c r="B10" s="9">
        <v>1720.6</v>
      </c>
      <c r="C10" s="9">
        <v>4671.2700000000004</v>
      </c>
      <c r="E10" s="336"/>
    </row>
    <row r="11" spans="1:7" x14ac:dyDescent="0.25">
      <c r="A11" s="11" t="s">
        <v>6</v>
      </c>
      <c r="B11" s="9">
        <v>1140.93</v>
      </c>
      <c r="C11" s="9">
        <v>3027.03</v>
      </c>
      <c r="E11" s="336"/>
    </row>
    <row r="12" spans="1:7" x14ac:dyDescent="0.25">
      <c r="A12" s="11" t="s">
        <v>7</v>
      </c>
      <c r="B12" s="9">
        <v>2347.21</v>
      </c>
      <c r="C12" s="9">
        <v>5680.21</v>
      </c>
      <c r="E12" s="336"/>
    </row>
    <row r="13" spans="1:7" x14ac:dyDescent="0.25">
      <c r="A13" s="11" t="s">
        <v>8</v>
      </c>
      <c r="B13" s="9">
        <v>2161.5500000000002</v>
      </c>
      <c r="C13" s="9">
        <v>5418.66</v>
      </c>
      <c r="E13" s="336"/>
    </row>
    <row r="14" spans="1:7" x14ac:dyDescent="0.25">
      <c r="A14" s="11" t="s">
        <v>9</v>
      </c>
      <c r="B14" s="9">
        <v>1353.54</v>
      </c>
      <c r="C14" s="9">
        <v>3811.76</v>
      </c>
      <c r="E14" s="336"/>
    </row>
    <row r="15" spans="1:7" x14ac:dyDescent="0.25">
      <c r="A15" s="10" t="s">
        <v>10</v>
      </c>
      <c r="B15" s="9">
        <v>1712.86</v>
      </c>
      <c r="C15" s="9">
        <v>3923.86</v>
      </c>
      <c r="E15" s="336"/>
    </row>
    <row r="16" spans="1:7" x14ac:dyDescent="0.25">
      <c r="A16" s="10" t="s">
        <v>11</v>
      </c>
      <c r="B16" s="9">
        <v>1215.46</v>
      </c>
      <c r="C16" s="9">
        <v>3512.84</v>
      </c>
      <c r="E16" s="336"/>
    </row>
    <row r="17" spans="1:5" x14ac:dyDescent="0.25">
      <c r="A17" s="10" t="s">
        <v>12</v>
      </c>
      <c r="B17" s="9">
        <v>983.55</v>
      </c>
      <c r="C17" s="9">
        <v>2466.42</v>
      </c>
      <c r="E17" s="336"/>
    </row>
    <row r="18" spans="1:5" x14ac:dyDescent="0.25">
      <c r="A18" s="10" t="s">
        <v>13</v>
      </c>
      <c r="B18" s="9">
        <v>1592.67</v>
      </c>
      <c r="C18" s="9">
        <v>5792.32</v>
      </c>
      <c r="E18" s="336"/>
    </row>
    <row r="19" spans="1:5" x14ac:dyDescent="0.25">
      <c r="A19" s="10" t="s">
        <v>14</v>
      </c>
      <c r="B19" s="9">
        <v>947.26</v>
      </c>
      <c r="C19" s="9">
        <v>3736.94</v>
      </c>
      <c r="E19" s="336"/>
    </row>
    <row r="20" spans="1:5" x14ac:dyDescent="0.25">
      <c r="A20" s="10" t="s">
        <v>15</v>
      </c>
      <c r="B20" s="9">
        <v>812.01</v>
      </c>
      <c r="C20" s="9">
        <v>2952.23</v>
      </c>
      <c r="E20" s="336"/>
    </row>
    <row r="21" spans="1:5" x14ac:dyDescent="0.25">
      <c r="A21" s="10" t="s">
        <v>16</v>
      </c>
      <c r="B21" s="9">
        <v>980.06</v>
      </c>
      <c r="C21" s="9">
        <v>3961.18</v>
      </c>
      <c r="E21" s="336"/>
    </row>
    <row r="22" spans="1:5" x14ac:dyDescent="0.25">
      <c r="A22" s="12" t="s">
        <v>17</v>
      </c>
      <c r="B22" s="9">
        <v>1353.54</v>
      </c>
      <c r="C22" s="9">
        <v>3811.76</v>
      </c>
      <c r="E22" s="336"/>
    </row>
    <row r="23" spans="1:5" x14ac:dyDescent="0.25">
      <c r="A23" s="12" t="s">
        <v>18</v>
      </c>
      <c r="B23" s="9">
        <v>1140.93</v>
      </c>
      <c r="C23" s="9">
        <v>3027.03</v>
      </c>
      <c r="E23" s="336"/>
    </row>
    <row r="24" spans="1:5" x14ac:dyDescent="0.25">
      <c r="A24" s="13" t="s">
        <v>19</v>
      </c>
      <c r="B24" s="9">
        <v>1430.76</v>
      </c>
      <c r="C24" s="9">
        <v>4149.26</v>
      </c>
      <c r="E24" s="336"/>
    </row>
    <row r="25" spans="1:5" x14ac:dyDescent="0.25">
      <c r="A25" s="13" t="s">
        <v>20</v>
      </c>
      <c r="B25" s="9">
        <v>570.47</v>
      </c>
      <c r="C25" s="9">
        <v>1513.52</v>
      </c>
      <c r="E25" s="336"/>
    </row>
    <row r="26" spans="1:5" ht="30" x14ac:dyDescent="0.25">
      <c r="A26" s="13" t="s">
        <v>21</v>
      </c>
      <c r="B26" s="9">
        <v>1667.37</v>
      </c>
      <c r="C26" s="9">
        <v>0</v>
      </c>
      <c r="E26" s="336"/>
    </row>
    <row r="27" spans="1:5" ht="45" customHeight="1" x14ac:dyDescent="0.25">
      <c r="A27" s="13" t="s">
        <v>22</v>
      </c>
      <c r="B27" s="9">
        <v>833.69</v>
      </c>
      <c r="C27" s="9">
        <v>0</v>
      </c>
      <c r="E27" s="336"/>
    </row>
    <row r="28" spans="1:5" ht="36.75" customHeight="1" x14ac:dyDescent="0.25">
      <c r="A28" s="13" t="s">
        <v>23</v>
      </c>
      <c r="B28" s="9">
        <v>0</v>
      </c>
      <c r="C28" s="9">
        <v>5963.32</v>
      </c>
      <c r="E28" s="336"/>
    </row>
    <row r="29" spans="1:5" ht="45" x14ac:dyDescent="0.25">
      <c r="A29" s="13" t="s">
        <v>24</v>
      </c>
      <c r="B29" s="9">
        <v>0</v>
      </c>
      <c r="C29" s="9">
        <v>12504.4</v>
      </c>
      <c r="E29" s="336"/>
    </row>
    <row r="30" spans="1:5" x14ac:dyDescent="0.25">
      <c r="A30" s="13" t="s">
        <v>25</v>
      </c>
      <c r="B30" s="9">
        <v>976.01</v>
      </c>
      <c r="C30" s="9">
        <v>3072.63</v>
      </c>
      <c r="E30" s="336"/>
    </row>
    <row r="31" spans="1:5" x14ac:dyDescent="0.25">
      <c r="A31" s="14"/>
      <c r="B31" s="14"/>
      <c r="C31" s="14"/>
      <c r="D31" s="14"/>
    </row>
    <row r="32" spans="1:5" x14ac:dyDescent="0.25">
      <c r="A32" s="14"/>
      <c r="B32" s="14"/>
      <c r="C32" s="14"/>
      <c r="D32" s="14"/>
    </row>
    <row r="33" spans="1:4" x14ac:dyDescent="0.25">
      <c r="A33" s="14"/>
      <c r="B33" s="14"/>
      <c r="C33" s="14"/>
      <c r="D33" s="14"/>
    </row>
    <row r="34" spans="1:4" ht="15" customHeight="1" x14ac:dyDescent="0.25">
      <c r="A34" s="14"/>
      <c r="B34" s="14"/>
      <c r="C34" s="14"/>
      <c r="D34" s="14"/>
    </row>
    <row r="35" spans="1:4" ht="15" customHeight="1" x14ac:dyDescent="0.25">
      <c r="A35" s="14"/>
      <c r="B35" s="14"/>
      <c r="C35" s="14"/>
      <c r="D35" s="14"/>
    </row>
    <row r="36" spans="1:4" x14ac:dyDescent="0.25">
      <c r="A36" s="14"/>
      <c r="B36" s="14"/>
      <c r="C36" s="14"/>
      <c r="D36" s="14"/>
    </row>
    <row r="37" spans="1:4" ht="15.75" customHeight="1" x14ac:dyDescent="0.25">
      <c r="A37" s="14"/>
      <c r="B37" s="14"/>
      <c r="C37" s="14"/>
      <c r="D37" s="14"/>
    </row>
    <row r="38" spans="1:4" ht="15.75" customHeight="1" x14ac:dyDescent="0.25">
      <c r="A38" s="14"/>
      <c r="B38" s="14"/>
      <c r="C38" s="14"/>
      <c r="D38" s="14"/>
    </row>
    <row r="39" spans="1:4" ht="15.75" customHeight="1" x14ac:dyDescent="0.25">
      <c r="A39" s="14"/>
      <c r="B39" s="14"/>
      <c r="C39" s="14"/>
      <c r="D39" s="14"/>
    </row>
    <row r="40" spans="1:4" ht="15.75" customHeight="1" x14ac:dyDescent="0.25">
      <c r="A40" s="14"/>
      <c r="B40" s="14"/>
      <c r="C40" s="14"/>
      <c r="D40" s="14"/>
    </row>
    <row r="41" spans="1:4" ht="15.75" customHeight="1" x14ac:dyDescent="0.25">
      <c r="A41" s="14"/>
      <c r="B41" s="14"/>
      <c r="C41" s="14"/>
      <c r="D41" s="14"/>
    </row>
    <row r="42" spans="1:4" ht="15.75" customHeight="1" x14ac:dyDescent="0.25">
      <c r="A42" s="14"/>
      <c r="B42" s="14"/>
      <c r="C42" s="14"/>
      <c r="D42" s="14"/>
    </row>
    <row r="43" spans="1:4" ht="15.75" customHeight="1" x14ac:dyDescent="0.25">
      <c r="A43" s="14"/>
      <c r="B43" s="14"/>
      <c r="C43" s="14"/>
      <c r="D43" s="14"/>
    </row>
    <row r="44" spans="1:4" ht="15.75" customHeight="1" x14ac:dyDescent="0.25">
      <c r="A44" s="14"/>
      <c r="B44" s="14"/>
      <c r="C44" s="14"/>
      <c r="D44" s="14"/>
    </row>
    <row r="45" spans="1:4" ht="15.75" customHeight="1" x14ac:dyDescent="0.25">
      <c r="A45" s="14"/>
      <c r="B45" s="14"/>
      <c r="C45" s="14"/>
      <c r="D45" s="14"/>
    </row>
    <row r="46" spans="1:4" ht="15.75" customHeight="1" x14ac:dyDescent="0.25">
      <c r="A46" s="14"/>
      <c r="B46" s="14"/>
      <c r="C46" s="14"/>
      <c r="D46" s="14"/>
    </row>
    <row r="47" spans="1:4" ht="15.75" customHeight="1" x14ac:dyDescent="0.25">
      <c r="A47" s="14"/>
      <c r="B47" s="14"/>
      <c r="C47" s="14"/>
      <c r="D47" s="14"/>
    </row>
    <row r="48" spans="1:4" ht="15.75" customHeight="1" x14ac:dyDescent="0.25">
      <c r="A48" s="14"/>
      <c r="B48" s="14"/>
      <c r="C48" s="14"/>
      <c r="D48" s="14"/>
    </row>
    <row r="49" spans="1:4" ht="15.75" customHeight="1" x14ac:dyDescent="0.25">
      <c r="A49" s="14"/>
      <c r="B49" s="14"/>
      <c r="C49" s="14"/>
      <c r="D49" s="14"/>
    </row>
    <row r="50" spans="1:4" ht="15.75" customHeight="1" x14ac:dyDescent="0.25">
      <c r="A50" s="14"/>
      <c r="B50" s="14"/>
      <c r="C50" s="14"/>
      <c r="D50" s="14"/>
    </row>
    <row r="51" spans="1:4" ht="15.75" customHeight="1" x14ac:dyDescent="0.25">
      <c r="A51" s="14"/>
      <c r="B51" s="14"/>
      <c r="C51" s="14"/>
      <c r="D51" s="14"/>
    </row>
    <row r="52" spans="1:4" ht="15.75" customHeight="1" x14ac:dyDescent="0.25">
      <c r="A52" s="14"/>
      <c r="B52" s="14"/>
      <c r="C52" s="14"/>
      <c r="D52" s="14"/>
    </row>
    <row r="53" spans="1:4" ht="15.75" customHeight="1" x14ac:dyDescent="0.25">
      <c r="A53" s="14"/>
      <c r="B53" s="14"/>
      <c r="C53" s="14"/>
      <c r="D53" s="14"/>
    </row>
    <row r="54" spans="1:4" ht="15.75" customHeight="1" x14ac:dyDescent="0.25">
      <c r="A54" s="14"/>
      <c r="B54" s="14"/>
      <c r="C54" s="14"/>
      <c r="D54" s="14"/>
    </row>
    <row r="55" spans="1:4" x14ac:dyDescent="0.25">
      <c r="A55" s="14"/>
      <c r="B55" s="14"/>
      <c r="C55" s="14"/>
      <c r="D55" s="14"/>
    </row>
    <row r="56" spans="1:4" ht="15.75" customHeight="1" x14ac:dyDescent="0.25">
      <c r="A56" s="14"/>
      <c r="B56" s="14"/>
      <c r="C56" s="14"/>
      <c r="D56" s="14"/>
    </row>
    <row r="57" spans="1:4" ht="15.75" customHeight="1" x14ac:dyDescent="0.25">
      <c r="A57" s="14"/>
      <c r="B57" s="14"/>
      <c r="C57" s="14"/>
      <c r="D57" s="14"/>
    </row>
    <row r="58" spans="1:4" ht="15.75" customHeight="1" x14ac:dyDescent="0.25">
      <c r="A58" s="14"/>
      <c r="B58" s="14"/>
      <c r="C58" s="14"/>
      <c r="D58" s="14"/>
    </row>
    <row r="59" spans="1:4" x14ac:dyDescent="0.25">
      <c r="A59" s="14"/>
      <c r="B59" s="14"/>
      <c r="C59" s="14"/>
      <c r="D59" s="14"/>
    </row>
    <row r="60" spans="1:4" x14ac:dyDescent="0.25">
      <c r="A60" s="14"/>
      <c r="B60" s="14"/>
      <c r="C60" s="14"/>
      <c r="D60" s="14"/>
    </row>
    <row r="61" spans="1:4" ht="18.75" customHeight="1" x14ac:dyDescent="0.25">
      <c r="A61" s="14"/>
      <c r="B61" s="14"/>
      <c r="C61" s="14"/>
      <c r="D61" s="14"/>
    </row>
    <row r="62" spans="1:4" x14ac:dyDescent="0.25">
      <c r="A62" s="14"/>
      <c r="B62" s="14"/>
      <c r="C62" s="14"/>
      <c r="D62" s="14"/>
    </row>
    <row r="63" spans="1:4" x14ac:dyDescent="0.25">
      <c r="A63" s="14"/>
      <c r="B63" s="14"/>
      <c r="C63" s="14"/>
      <c r="D63" s="14"/>
    </row>
  </sheetData>
  <mergeCells count="4">
    <mergeCell ref="A2:B2"/>
    <mergeCell ref="A4:C4"/>
    <mergeCell ref="A5:C5"/>
    <mergeCell ref="A7:C7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1" orientation="portrait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tabSelected="1" view="pageBreakPreview" zoomScale="60" zoomScaleNormal="80" workbookViewId="0">
      <selection activeCell="J12" sqref="J12"/>
    </sheetView>
  </sheetViews>
  <sheetFormatPr defaultRowHeight="15" x14ac:dyDescent="0.25"/>
  <cols>
    <col min="1" max="1" width="6" style="161" customWidth="1"/>
    <col min="2" max="2" width="92.5703125" style="161" customWidth="1"/>
    <col min="3" max="3" width="14.42578125" style="161" customWidth="1"/>
    <col min="4" max="4" width="12.5703125" style="161" customWidth="1"/>
    <col min="5" max="16384" width="9.140625" style="161"/>
  </cols>
  <sheetData>
    <row r="1" spans="1:4" x14ac:dyDescent="0.25">
      <c r="C1" s="337" t="s">
        <v>236</v>
      </c>
    </row>
    <row r="2" spans="1:4" x14ac:dyDescent="0.25">
      <c r="C2" s="337" t="s">
        <v>238</v>
      </c>
    </row>
    <row r="3" spans="1:4" x14ac:dyDescent="0.25">
      <c r="A3" s="338" t="s">
        <v>235</v>
      </c>
      <c r="B3" s="338"/>
      <c r="C3" s="338"/>
      <c r="D3" s="338"/>
    </row>
    <row r="4" spans="1:4" x14ac:dyDescent="0.25">
      <c r="A4" s="339"/>
      <c r="B4" s="340"/>
    </row>
    <row r="5" spans="1:4" x14ac:dyDescent="0.25">
      <c r="A5" s="339"/>
      <c r="B5" s="341" t="s">
        <v>28</v>
      </c>
    </row>
    <row r="6" spans="1:4" x14ac:dyDescent="0.25">
      <c r="A6" s="328" t="s">
        <v>165</v>
      </c>
      <c r="B6" s="328" t="s">
        <v>166</v>
      </c>
      <c r="C6" s="328" t="s">
        <v>167</v>
      </c>
      <c r="D6" s="328"/>
    </row>
    <row r="7" spans="1:4" x14ac:dyDescent="0.25">
      <c r="A7" s="328"/>
      <c r="B7" s="328"/>
      <c r="C7" s="329" t="s">
        <v>168</v>
      </c>
      <c r="D7" s="329"/>
    </row>
    <row r="8" spans="1:4" x14ac:dyDescent="0.25">
      <c r="A8" s="328"/>
      <c r="B8" s="328"/>
      <c r="C8" s="328" t="s">
        <v>29</v>
      </c>
      <c r="D8" s="328"/>
    </row>
    <row r="9" spans="1:4" x14ac:dyDescent="0.25">
      <c r="A9" s="328"/>
      <c r="B9" s="328"/>
      <c r="C9" s="234" t="s">
        <v>169</v>
      </c>
      <c r="D9" s="234" t="s">
        <v>170</v>
      </c>
    </row>
    <row r="10" spans="1:4" x14ac:dyDescent="0.25">
      <c r="A10" s="232">
        <v>1</v>
      </c>
      <c r="B10" s="138" t="s">
        <v>171</v>
      </c>
      <c r="C10" s="139">
        <v>1751.94</v>
      </c>
      <c r="D10" s="139">
        <v>1751.94</v>
      </c>
    </row>
    <row r="11" spans="1:4" ht="21.75" customHeight="1" x14ac:dyDescent="0.25">
      <c r="A11" s="232">
        <v>2</v>
      </c>
      <c r="B11" s="138" t="s">
        <v>172</v>
      </c>
      <c r="C11" s="139">
        <v>402.51</v>
      </c>
      <c r="D11" s="139">
        <v>402.51</v>
      </c>
    </row>
    <row r="12" spans="1:4" ht="53.25" customHeight="1" x14ac:dyDescent="0.25">
      <c r="A12" s="232">
        <v>3</v>
      </c>
      <c r="B12" s="140" t="s">
        <v>173</v>
      </c>
      <c r="C12" s="139">
        <v>402.51</v>
      </c>
      <c r="D12" s="139">
        <v>402.51</v>
      </c>
    </row>
    <row r="13" spans="1:4" ht="35.25" customHeight="1" x14ac:dyDescent="0.25">
      <c r="A13" s="232">
        <v>4</v>
      </c>
      <c r="B13" s="141" t="s">
        <v>174</v>
      </c>
      <c r="C13" s="142">
        <v>3607.72</v>
      </c>
      <c r="D13" s="139"/>
    </row>
    <row r="14" spans="1:4" ht="35.25" customHeight="1" x14ac:dyDescent="0.25">
      <c r="A14" s="233"/>
      <c r="B14" s="143" t="s">
        <v>175</v>
      </c>
      <c r="C14" s="139">
        <v>901.93</v>
      </c>
      <c r="D14" s="139"/>
    </row>
    <row r="15" spans="1:4" ht="35.25" customHeight="1" x14ac:dyDescent="0.25">
      <c r="A15" s="233"/>
      <c r="B15" s="143" t="s">
        <v>176</v>
      </c>
      <c r="C15" s="139">
        <v>901.93</v>
      </c>
      <c r="D15" s="139"/>
    </row>
    <row r="16" spans="1:4" ht="35.25" customHeight="1" x14ac:dyDescent="0.25">
      <c r="A16" s="233"/>
      <c r="B16" s="143" t="s">
        <v>177</v>
      </c>
      <c r="C16" s="139">
        <v>901.93</v>
      </c>
      <c r="D16" s="139"/>
    </row>
    <row r="17" spans="1:4" ht="30" x14ac:dyDescent="0.25">
      <c r="A17" s="233"/>
      <c r="B17" s="143" t="s">
        <v>178</v>
      </c>
      <c r="C17" s="139">
        <v>901.93</v>
      </c>
      <c r="D17" s="139"/>
    </row>
    <row r="18" spans="1:4" x14ac:dyDescent="0.25">
      <c r="A18" s="138"/>
      <c r="B18" s="144" t="s">
        <v>179</v>
      </c>
      <c r="C18" s="142">
        <v>6164.67</v>
      </c>
      <c r="D18" s="142">
        <v>2556.9499999999998</v>
      </c>
    </row>
    <row r="19" spans="1:4" x14ac:dyDescent="0.25">
      <c r="A19" s="145"/>
      <c r="B19" s="145"/>
      <c r="C19" s="146"/>
      <c r="D19" s="146"/>
    </row>
    <row r="20" spans="1:4" x14ac:dyDescent="0.25">
      <c r="A20" s="145"/>
      <c r="B20" s="145"/>
      <c r="C20" s="146"/>
      <c r="D20" s="146"/>
    </row>
    <row r="21" spans="1:4" ht="30" x14ac:dyDescent="0.25">
      <c r="A21" s="331" t="s">
        <v>165</v>
      </c>
      <c r="B21" s="331" t="s">
        <v>166</v>
      </c>
      <c r="C21" s="147" t="s">
        <v>167</v>
      </c>
      <c r="D21" s="146"/>
    </row>
    <row r="22" spans="1:4" x14ac:dyDescent="0.25">
      <c r="A22" s="333"/>
      <c r="B22" s="333"/>
      <c r="C22" s="233" t="s">
        <v>180</v>
      </c>
      <c r="D22" s="145"/>
    </row>
    <row r="23" spans="1:4" x14ac:dyDescent="0.25">
      <c r="A23" s="233">
        <v>1</v>
      </c>
      <c r="B23" s="148" t="s">
        <v>181</v>
      </c>
      <c r="C23" s="233">
        <v>1081.9100000000001</v>
      </c>
      <c r="D23" s="145"/>
    </row>
    <row r="24" spans="1:4" x14ac:dyDescent="0.25">
      <c r="A24" s="145"/>
      <c r="B24" s="145"/>
      <c r="C24" s="145"/>
      <c r="D24" s="145"/>
    </row>
    <row r="25" spans="1:4" x14ac:dyDescent="0.25">
      <c r="A25" s="145"/>
      <c r="B25" s="145"/>
      <c r="C25" s="145"/>
      <c r="D25" s="145"/>
    </row>
    <row r="26" spans="1:4" x14ac:dyDescent="0.25">
      <c r="A26" s="145"/>
      <c r="B26" s="149" t="s">
        <v>182</v>
      </c>
      <c r="C26" s="145"/>
      <c r="D26" s="145"/>
    </row>
    <row r="27" spans="1:4" x14ac:dyDescent="0.25">
      <c r="A27" s="145"/>
      <c r="B27" s="149"/>
      <c r="C27" s="145"/>
      <c r="D27" s="145"/>
    </row>
    <row r="28" spans="1:4" x14ac:dyDescent="0.25">
      <c r="A28" s="330" t="s">
        <v>165</v>
      </c>
      <c r="B28" s="330" t="s">
        <v>166</v>
      </c>
      <c r="C28" s="330" t="s">
        <v>167</v>
      </c>
      <c r="D28" s="330"/>
    </row>
    <row r="29" spans="1:4" x14ac:dyDescent="0.25">
      <c r="A29" s="330"/>
      <c r="B29" s="330"/>
      <c r="C29" s="334" t="s">
        <v>168</v>
      </c>
      <c r="D29" s="334"/>
    </row>
    <row r="30" spans="1:4" x14ac:dyDescent="0.25">
      <c r="A30" s="330"/>
      <c r="B30" s="330"/>
      <c r="C30" s="330" t="s">
        <v>29</v>
      </c>
      <c r="D30" s="330"/>
    </row>
    <row r="31" spans="1:4" x14ac:dyDescent="0.25">
      <c r="A31" s="330"/>
      <c r="B31" s="330"/>
      <c r="C31" s="232" t="s">
        <v>169</v>
      </c>
      <c r="D31" s="232" t="s">
        <v>170</v>
      </c>
    </row>
    <row r="32" spans="1:4" ht="66.75" customHeight="1" x14ac:dyDescent="0.25">
      <c r="A32" s="232">
        <v>1</v>
      </c>
      <c r="B32" s="138" t="s">
        <v>183</v>
      </c>
      <c r="C32" s="139">
        <v>1751.93</v>
      </c>
      <c r="D32" s="139">
        <v>1751.93</v>
      </c>
    </row>
    <row r="33" spans="1:5" ht="45" x14ac:dyDescent="0.25">
      <c r="A33" s="232">
        <v>2</v>
      </c>
      <c r="B33" s="143" t="s">
        <v>184</v>
      </c>
      <c r="C33" s="139">
        <v>2542.2199999999998</v>
      </c>
      <c r="D33" s="139">
        <v>2542.2199999999998</v>
      </c>
    </row>
    <row r="34" spans="1:5" ht="32.25" customHeight="1" x14ac:dyDescent="0.25">
      <c r="A34" s="232">
        <v>3</v>
      </c>
      <c r="B34" s="143" t="s">
        <v>185</v>
      </c>
      <c r="C34" s="139">
        <v>2542.2199999999998</v>
      </c>
      <c r="D34" s="139">
        <v>2542.2199999999998</v>
      </c>
    </row>
    <row r="35" spans="1:5" x14ac:dyDescent="0.25">
      <c r="A35" s="232">
        <v>4</v>
      </c>
      <c r="B35" s="150" t="s">
        <v>186</v>
      </c>
      <c r="C35" s="139">
        <v>2542.2199999999998</v>
      </c>
      <c r="D35" s="139">
        <v>2542.2199999999998</v>
      </c>
    </row>
    <row r="36" spans="1:5" ht="30.75" customHeight="1" x14ac:dyDescent="0.25">
      <c r="A36" s="232">
        <v>5</v>
      </c>
      <c r="B36" s="141" t="s">
        <v>187</v>
      </c>
      <c r="C36" s="139"/>
      <c r="D36" s="142">
        <v>3607.72</v>
      </c>
    </row>
    <row r="37" spans="1:5" ht="28.5" customHeight="1" x14ac:dyDescent="0.25">
      <c r="A37" s="232"/>
      <c r="B37" s="150" t="s">
        <v>175</v>
      </c>
      <c r="C37" s="139"/>
      <c r="D37" s="139">
        <v>901.93</v>
      </c>
    </row>
    <row r="38" spans="1:5" ht="36" customHeight="1" x14ac:dyDescent="0.25">
      <c r="A38" s="233"/>
      <c r="B38" s="143" t="s">
        <v>176</v>
      </c>
      <c r="C38" s="139"/>
      <c r="D38" s="139">
        <v>901.93</v>
      </c>
    </row>
    <row r="39" spans="1:5" ht="30" x14ac:dyDescent="0.25">
      <c r="A39" s="233"/>
      <c r="B39" s="143" t="s">
        <v>177</v>
      </c>
      <c r="C39" s="139"/>
      <c r="D39" s="139">
        <v>901.93</v>
      </c>
    </row>
    <row r="40" spans="1:5" ht="30" x14ac:dyDescent="0.25">
      <c r="A40" s="233"/>
      <c r="B40" s="143" t="s">
        <v>178</v>
      </c>
      <c r="C40" s="139"/>
      <c r="D40" s="139">
        <v>901.93</v>
      </c>
    </row>
    <row r="41" spans="1:5" ht="45" x14ac:dyDescent="0.25">
      <c r="A41" s="233"/>
      <c r="B41" s="143" t="s">
        <v>188</v>
      </c>
      <c r="C41" s="139"/>
      <c r="D41" s="139">
        <v>820.3</v>
      </c>
    </row>
    <row r="42" spans="1:5" x14ac:dyDescent="0.25">
      <c r="A42" s="145"/>
      <c r="B42" s="145"/>
      <c r="C42" s="145"/>
      <c r="D42" s="145"/>
    </row>
    <row r="43" spans="1:5" x14ac:dyDescent="0.25">
      <c r="A43" s="145"/>
      <c r="B43" s="145"/>
      <c r="C43" s="145"/>
      <c r="D43" s="145"/>
    </row>
    <row r="44" spans="1:5" ht="34.5" customHeight="1" x14ac:dyDescent="0.25">
      <c r="A44" s="330" t="s">
        <v>165</v>
      </c>
      <c r="B44" s="330" t="s">
        <v>166</v>
      </c>
      <c r="C44" s="151" t="s">
        <v>167</v>
      </c>
      <c r="D44" s="152"/>
    </row>
    <row r="45" spans="1:5" ht="15" customHeight="1" x14ac:dyDescent="0.25">
      <c r="A45" s="330"/>
      <c r="B45" s="330"/>
      <c r="C45" s="331" t="s">
        <v>180</v>
      </c>
      <c r="D45" s="152"/>
    </row>
    <row r="46" spans="1:5" x14ac:dyDescent="0.25">
      <c r="A46" s="330"/>
      <c r="B46" s="330"/>
      <c r="C46" s="332"/>
      <c r="D46" s="153"/>
    </row>
    <row r="47" spans="1:5" ht="19.5" customHeight="1" x14ac:dyDescent="0.25">
      <c r="A47" s="330"/>
      <c r="B47" s="330"/>
      <c r="C47" s="333"/>
      <c r="D47" s="153"/>
    </row>
    <row r="48" spans="1:5" ht="19.5" customHeight="1" x14ac:dyDescent="0.25">
      <c r="A48" s="232">
        <v>1</v>
      </c>
      <c r="B48" s="138" t="s">
        <v>189</v>
      </c>
      <c r="C48" s="154">
        <v>1081.9000000000001</v>
      </c>
      <c r="D48" s="153"/>
      <c r="E48" s="342"/>
    </row>
    <row r="49" spans="1:5" ht="19.5" customHeight="1" x14ac:dyDescent="0.25">
      <c r="A49" s="232">
        <v>2</v>
      </c>
      <c r="B49" s="150" t="s">
        <v>190</v>
      </c>
      <c r="C49" s="154">
        <v>1126.8399999999999</v>
      </c>
      <c r="D49" s="155"/>
      <c r="E49" s="342"/>
    </row>
    <row r="50" spans="1:5" ht="33.75" customHeight="1" x14ac:dyDescent="0.25">
      <c r="A50" s="232">
        <v>3</v>
      </c>
      <c r="B50" s="150" t="s">
        <v>191</v>
      </c>
      <c r="C50" s="154">
        <v>781.67</v>
      </c>
      <c r="D50" s="155"/>
      <c r="E50" s="342"/>
    </row>
    <row r="51" spans="1:5" ht="30" x14ac:dyDescent="0.25">
      <c r="A51" s="232">
        <v>4</v>
      </c>
      <c r="B51" s="150" t="s">
        <v>192</v>
      </c>
      <c r="C51" s="154">
        <v>781.67</v>
      </c>
      <c r="D51" s="155"/>
      <c r="E51" s="342"/>
    </row>
    <row r="52" spans="1:5" ht="30" x14ac:dyDescent="0.25">
      <c r="A52" s="232">
        <v>5</v>
      </c>
      <c r="B52" s="150" t="s">
        <v>193</v>
      </c>
      <c r="C52" s="154">
        <v>781.67</v>
      </c>
      <c r="D52" s="155"/>
      <c r="E52" s="342"/>
    </row>
    <row r="53" spans="1:5" x14ac:dyDescent="0.25">
      <c r="A53" s="232">
        <v>6</v>
      </c>
      <c r="B53" s="143" t="s">
        <v>194</v>
      </c>
      <c r="C53" s="154">
        <v>2542.2199999999998</v>
      </c>
      <c r="D53" s="155"/>
      <c r="E53" s="342"/>
    </row>
    <row r="54" spans="1:5" x14ac:dyDescent="0.25">
      <c r="A54" s="232">
        <v>7</v>
      </c>
      <c r="B54" s="140" t="s">
        <v>195</v>
      </c>
      <c r="C54" s="154">
        <v>2542.2199999999998</v>
      </c>
      <c r="D54" s="156"/>
      <c r="E54" s="342"/>
    </row>
    <row r="55" spans="1:5" x14ac:dyDescent="0.25">
      <c r="A55" s="232">
        <v>8</v>
      </c>
      <c r="B55" s="157" t="s">
        <v>196</v>
      </c>
      <c r="C55" s="154">
        <v>992.1</v>
      </c>
      <c r="D55" s="155"/>
      <c r="E55" s="342"/>
    </row>
    <row r="56" spans="1:5" x14ac:dyDescent="0.25">
      <c r="A56" s="158"/>
      <c r="B56" s="159"/>
      <c r="C56" s="160"/>
    </row>
    <row r="57" spans="1:5" x14ac:dyDescent="0.25">
      <c r="A57" s="158"/>
      <c r="B57" s="159"/>
      <c r="C57" s="160"/>
    </row>
    <row r="58" spans="1:5" x14ac:dyDescent="0.25">
      <c r="A58" s="159"/>
      <c r="B58" s="159"/>
      <c r="C58" s="159"/>
    </row>
    <row r="59" spans="1:5" x14ac:dyDescent="0.25">
      <c r="A59" s="159"/>
      <c r="B59" s="159"/>
      <c r="C59" s="159"/>
    </row>
    <row r="60" spans="1:5" x14ac:dyDescent="0.25">
      <c r="A60" s="159"/>
      <c r="B60" s="159"/>
      <c r="C60" s="159"/>
    </row>
  </sheetData>
  <mergeCells count="16">
    <mergeCell ref="A44:A47"/>
    <mergeCell ref="B44:B47"/>
    <mergeCell ref="C45:C47"/>
    <mergeCell ref="A21:A22"/>
    <mergeCell ref="B21:B22"/>
    <mergeCell ref="A28:A31"/>
    <mergeCell ref="B28:B31"/>
    <mergeCell ref="C28:D28"/>
    <mergeCell ref="C29:D29"/>
    <mergeCell ref="C30:D30"/>
    <mergeCell ref="A3:D3"/>
    <mergeCell ref="A6:A9"/>
    <mergeCell ref="B6:B9"/>
    <mergeCell ref="C6:D6"/>
    <mergeCell ref="C7:D7"/>
    <mergeCell ref="C8:D8"/>
  </mergeCells>
  <pageMargins left="1.1023622047244095" right="0.11811023622047245" top="0.74803149606299213" bottom="0.74803149606299213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14</vt:i4>
      </vt:variant>
    </vt:vector>
  </HeadingPairs>
  <TitlesOfParts>
    <vt:vector size="26" baseType="lpstr">
      <vt:lpstr>ДДС</vt:lpstr>
      <vt:lpstr>ПРОФ</vt:lpstr>
      <vt:lpstr>Мужч от 18-64</vt:lpstr>
      <vt:lpstr>Мужч 65-99  </vt:lpstr>
      <vt:lpstr>Женщ от 18-64  </vt:lpstr>
      <vt:lpstr>Женщ от 65-99</vt:lpstr>
      <vt:lpstr>Т7</vt:lpstr>
      <vt:lpstr>Т8</vt:lpstr>
      <vt:lpstr>Т9</vt:lpstr>
      <vt:lpstr>Т10</vt:lpstr>
      <vt:lpstr>Тарифы АПП</vt:lpstr>
      <vt:lpstr>ОРЗ</vt:lpstr>
      <vt:lpstr>'Женщ от 18-64  '!Заголовки_для_печати</vt:lpstr>
      <vt:lpstr>'Женщ от 65-99'!Заголовки_для_печати</vt:lpstr>
      <vt:lpstr>'Мужч 65-99  '!Заголовки_для_печати</vt:lpstr>
      <vt:lpstr>'Мужч от 18-64'!Заголовки_для_печати</vt:lpstr>
      <vt:lpstr>ДДС!Область_печати</vt:lpstr>
      <vt:lpstr>'Женщ от 18-64  '!Область_печати</vt:lpstr>
      <vt:lpstr>'Женщ от 65-99'!Область_печати</vt:lpstr>
      <vt:lpstr>'Мужч 65-99  '!Область_печати</vt:lpstr>
      <vt:lpstr>'Мужч от 18-64'!Область_печати</vt:lpstr>
      <vt:lpstr>ПРОФ!Область_печати</vt:lpstr>
      <vt:lpstr>Т7!Область_печати</vt:lpstr>
      <vt:lpstr>Т8!Область_печати</vt:lpstr>
      <vt:lpstr>Т9!Область_печати</vt:lpstr>
      <vt:lpstr>'Тарифы АПП'!Область_печати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2026-01-15T03:14:49Z</dcterms:modified>
</cp:coreProperties>
</file>